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1.bin" ContentType="application/vnd.openxmlformats-officedocument.oleObject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ytes\Desktop\bytes\el podpisy\"/>
    </mc:Choice>
  </mc:AlternateContent>
  <bookViews>
    <workbookView xWindow="0" yWindow="0" windowWidth="28800" windowHeight="11715"/>
  </bookViews>
  <sheets>
    <sheet name="SÚB - Soupis " sheetId="5" r:id="rId1"/>
    <sheet name="Schema kuchyně" sheetId="7" r:id="rId2"/>
    <sheet name="List1" sheetId="8" state="hidden" r:id="rId3"/>
    <sheet name="List2" sheetId="9" r:id="rId4"/>
  </sheets>
  <definedNames>
    <definedName name="_xlnm.Print_Area" localSheetId="0">'SÚB - Soupis '!$A$1:$P$218</definedName>
  </definedNames>
  <calcPr calcId="181029"/>
</workbook>
</file>

<file path=xl/calcChain.xml><?xml version="1.0" encoding="utf-8"?>
<calcChain xmlns="http://schemas.openxmlformats.org/spreadsheetml/2006/main">
  <c r="P209" i="5" l="1"/>
  <c r="J13" i="9"/>
  <c r="J12" i="9"/>
  <c r="J11" i="9"/>
  <c r="J10" i="9"/>
  <c r="J9" i="9"/>
  <c r="J8" i="9"/>
  <c r="J7" i="9"/>
  <c r="J6" i="9"/>
  <c r="J5" i="9"/>
  <c r="J14" i="9" l="1"/>
  <c r="J17" i="9" s="1"/>
  <c r="N159" i="5"/>
  <c r="N160" i="5"/>
  <c r="N161" i="5"/>
  <c r="N162" i="5"/>
  <c r="N163" i="5"/>
  <c r="N164" i="5"/>
  <c r="N198" i="5" l="1"/>
  <c r="P198" i="5" s="1"/>
  <c r="N197" i="5"/>
  <c r="P160" i="5"/>
  <c r="P161" i="5"/>
  <c r="P162" i="5"/>
  <c r="P163" i="5"/>
  <c r="N165" i="5"/>
  <c r="P165" i="5" s="1"/>
  <c r="P164" i="5"/>
  <c r="P159" i="5"/>
  <c r="N205" i="5" l="1"/>
  <c r="N116" i="5" l="1"/>
  <c r="N129" i="5" l="1"/>
  <c r="P129" i="5" s="1"/>
  <c r="N38" i="5" l="1"/>
  <c r="P38" i="5" s="1"/>
  <c r="N81" i="5" l="1"/>
  <c r="N49" i="5" l="1"/>
  <c r="P49" i="5" s="1"/>
  <c r="N50" i="5"/>
  <c r="P50" i="5" s="1"/>
  <c r="N51" i="5"/>
  <c r="P51" i="5" s="1"/>
  <c r="N52" i="5"/>
  <c r="P52" i="5" s="1"/>
  <c r="N53" i="5"/>
  <c r="P53" i="5" s="1"/>
  <c r="N54" i="5"/>
  <c r="P54" i="5" s="1"/>
  <c r="N55" i="5"/>
  <c r="P55" i="5" s="1"/>
  <c r="N56" i="5"/>
  <c r="P56" i="5" s="1"/>
  <c r="N44" i="5" l="1"/>
  <c r="P44" i="5" s="1"/>
  <c r="N202" i="5" l="1"/>
  <c r="P202" i="5" s="1"/>
  <c r="N203" i="5"/>
  <c r="P203" i="5" s="1"/>
  <c r="N204" i="5"/>
  <c r="P204" i="5" s="1"/>
  <c r="P205" i="5"/>
  <c r="N201" i="5"/>
  <c r="P201" i="5" s="1"/>
  <c r="N193" i="5"/>
  <c r="P193" i="5" s="1"/>
  <c r="N194" i="5"/>
  <c r="P194" i="5" s="1"/>
  <c r="N195" i="5"/>
  <c r="P195" i="5" s="1"/>
  <c r="N196" i="5"/>
  <c r="P196" i="5" s="1"/>
  <c r="P197" i="5"/>
  <c r="N192" i="5"/>
  <c r="P192" i="5" s="1"/>
  <c r="N189" i="5"/>
  <c r="N183" i="5"/>
  <c r="N184" i="5"/>
  <c r="N185" i="5"/>
  <c r="N186" i="5"/>
  <c r="N187" i="5"/>
  <c r="N188" i="5"/>
  <c r="N182" i="5"/>
  <c r="N177" i="5"/>
  <c r="P177" i="5" s="1"/>
  <c r="N178" i="5"/>
  <c r="P178" i="5" s="1"/>
  <c r="N179" i="5"/>
  <c r="P179" i="5" s="1"/>
  <c r="N176" i="5"/>
  <c r="P176" i="5" s="1"/>
  <c r="N169" i="5"/>
  <c r="P169" i="5" s="1"/>
  <c r="N170" i="5"/>
  <c r="P170" i="5" s="1"/>
  <c r="N171" i="5"/>
  <c r="P171" i="5" s="1"/>
  <c r="P172" i="5"/>
  <c r="N173" i="5"/>
  <c r="P173" i="5" s="1"/>
  <c r="N168" i="5"/>
  <c r="P168" i="5" s="1"/>
  <c r="N149" i="5"/>
  <c r="P149" i="5" s="1"/>
  <c r="N150" i="5"/>
  <c r="P150" i="5" s="1"/>
  <c r="N151" i="5"/>
  <c r="P151" i="5" s="1"/>
  <c r="N152" i="5"/>
  <c r="P152" i="5" s="1"/>
  <c r="N153" i="5"/>
  <c r="P153" i="5" s="1"/>
  <c r="N154" i="5"/>
  <c r="P154" i="5" s="1"/>
  <c r="N155" i="5"/>
  <c r="P155" i="5" s="1"/>
  <c r="N156" i="5"/>
  <c r="P156" i="5" s="1"/>
  <c r="N157" i="5"/>
  <c r="P157" i="5" s="1"/>
  <c r="N158" i="5"/>
  <c r="P158" i="5" s="1"/>
  <c r="N148" i="5"/>
  <c r="P148" i="5" s="1"/>
  <c r="N132" i="5"/>
  <c r="P132" i="5" s="1"/>
  <c r="N133" i="5"/>
  <c r="P133" i="5" s="1"/>
  <c r="N134" i="5"/>
  <c r="P134" i="5" s="1"/>
  <c r="N135" i="5"/>
  <c r="P135" i="5" s="1"/>
  <c r="N136" i="5"/>
  <c r="P136" i="5" s="1"/>
  <c r="N137" i="5"/>
  <c r="P137" i="5" s="1"/>
  <c r="N138" i="5"/>
  <c r="P138" i="5" s="1"/>
  <c r="N139" i="5"/>
  <c r="P139" i="5" s="1"/>
  <c r="N140" i="5"/>
  <c r="P140" i="5" s="1"/>
  <c r="N141" i="5"/>
  <c r="P141" i="5" s="1"/>
  <c r="N142" i="5"/>
  <c r="P142" i="5" s="1"/>
  <c r="N143" i="5"/>
  <c r="P143" i="5" s="1"/>
  <c r="N144" i="5"/>
  <c r="P144" i="5" s="1"/>
  <c r="N145" i="5"/>
  <c r="P145" i="5" s="1"/>
  <c r="N128" i="5"/>
  <c r="P128" i="5" s="1"/>
  <c r="N120" i="5"/>
  <c r="P120" i="5" s="1"/>
  <c r="N121" i="5"/>
  <c r="P121" i="5" s="1"/>
  <c r="N122" i="5"/>
  <c r="P122" i="5" s="1"/>
  <c r="N123" i="5"/>
  <c r="P123" i="5" s="1"/>
  <c r="N124" i="5"/>
  <c r="P124" i="5" s="1"/>
  <c r="N125" i="5"/>
  <c r="P125" i="5" s="1"/>
  <c r="N126" i="5"/>
  <c r="P126" i="5" s="1"/>
  <c r="N127" i="5"/>
  <c r="P127" i="5" s="1"/>
  <c r="N119" i="5"/>
  <c r="P119" i="5" s="1"/>
  <c r="N110" i="5"/>
  <c r="P110" i="5" s="1"/>
  <c r="N111" i="5"/>
  <c r="P111" i="5" s="1"/>
  <c r="N112" i="5"/>
  <c r="P112" i="5" s="1"/>
  <c r="N113" i="5"/>
  <c r="P113" i="5" s="1"/>
  <c r="N114" i="5"/>
  <c r="P114" i="5" s="1"/>
  <c r="N115" i="5"/>
  <c r="P115" i="5" s="1"/>
  <c r="P116" i="5"/>
  <c r="N109" i="5"/>
  <c r="N102" i="5"/>
  <c r="P102" i="5" s="1"/>
  <c r="N103" i="5"/>
  <c r="P103" i="5" s="1"/>
  <c r="N104" i="5"/>
  <c r="P104" i="5" s="1"/>
  <c r="N105" i="5"/>
  <c r="P105" i="5" s="1"/>
  <c r="N106" i="5"/>
  <c r="P106" i="5" s="1"/>
  <c r="N101" i="5"/>
  <c r="N93" i="5"/>
  <c r="P93" i="5" s="1"/>
  <c r="N94" i="5"/>
  <c r="P94" i="5" s="1"/>
  <c r="N95" i="5"/>
  <c r="P95" i="5" s="1"/>
  <c r="N96" i="5"/>
  <c r="P96" i="5" s="1"/>
  <c r="N97" i="5"/>
  <c r="P97" i="5" s="1"/>
  <c r="N98" i="5"/>
  <c r="P98" i="5" s="1"/>
  <c r="N91" i="5"/>
  <c r="N83" i="5"/>
  <c r="P83" i="5" s="1"/>
  <c r="N84" i="5"/>
  <c r="P84" i="5" s="1"/>
  <c r="N85" i="5"/>
  <c r="P85" i="5" s="1"/>
  <c r="N86" i="5"/>
  <c r="P86" i="5" s="1"/>
  <c r="N87" i="5"/>
  <c r="P87" i="5" s="1"/>
  <c r="N88" i="5"/>
  <c r="P88" i="5" s="1"/>
  <c r="P81" i="5"/>
  <c r="N69" i="5"/>
  <c r="P69" i="5" s="1"/>
  <c r="N70" i="5"/>
  <c r="P70" i="5" s="1"/>
  <c r="N71" i="5"/>
  <c r="P71" i="5" s="1"/>
  <c r="N72" i="5"/>
  <c r="P72" i="5" s="1"/>
  <c r="N73" i="5"/>
  <c r="P73" i="5" s="1"/>
  <c r="N74" i="5"/>
  <c r="P74" i="5" s="1"/>
  <c r="N75" i="5"/>
  <c r="P75" i="5" s="1"/>
  <c r="N76" i="5"/>
  <c r="P76" i="5" s="1"/>
  <c r="N77" i="5"/>
  <c r="P77" i="5" s="1"/>
  <c r="N68" i="5"/>
  <c r="P68" i="5" s="1"/>
  <c r="N60" i="5"/>
  <c r="P60" i="5" s="1"/>
  <c r="N61" i="5"/>
  <c r="P61" i="5" s="1"/>
  <c r="N62" i="5"/>
  <c r="P62" i="5" s="1"/>
  <c r="N63" i="5"/>
  <c r="P63" i="5" s="1"/>
  <c r="N64" i="5"/>
  <c r="P64" i="5" s="1"/>
  <c r="N65" i="5"/>
  <c r="P65" i="5" s="1"/>
  <c r="N59" i="5"/>
  <c r="P59" i="5" s="1"/>
  <c r="N45" i="5"/>
  <c r="P45" i="5" s="1"/>
  <c r="N46" i="5"/>
  <c r="P46" i="5" s="1"/>
  <c r="N47" i="5"/>
  <c r="P47" i="5" s="1"/>
  <c r="N48" i="5"/>
  <c r="P48" i="5" s="1"/>
  <c r="N43" i="5"/>
  <c r="P43" i="5" s="1"/>
  <c r="N40" i="5"/>
  <c r="P40" i="5" s="1"/>
  <c r="N27" i="5"/>
  <c r="P27" i="5" s="1"/>
  <c r="N18" i="5"/>
  <c r="P18" i="5" s="1"/>
  <c r="N131" i="5"/>
  <c r="P131" i="5" s="1"/>
  <c r="N37" i="5"/>
  <c r="P37" i="5" s="1"/>
  <c r="P91" i="5" l="1"/>
  <c r="N92" i="5"/>
  <c r="N82" i="5"/>
  <c r="N26" i="5"/>
  <c r="P26" i="5" s="1"/>
  <c r="N25" i="5"/>
  <c r="P25" i="5" s="1"/>
  <c r="N39" i="5" l="1"/>
  <c r="P39" i="5" s="1"/>
  <c r="N23" i="5"/>
  <c r="P23" i="5" s="1"/>
  <c r="N24" i="5"/>
  <c r="P24" i="5" s="1"/>
  <c r="N36" i="5" l="1"/>
  <c r="P36" i="5" s="1"/>
  <c r="N35" i="5"/>
  <c r="P35" i="5" s="1"/>
  <c r="N30" i="5"/>
  <c r="P30" i="5" s="1"/>
  <c r="N31" i="5"/>
  <c r="P31" i="5" s="1"/>
  <c r="N32" i="5"/>
  <c r="P32" i="5" s="1"/>
  <c r="N33" i="5"/>
  <c r="P33" i="5" s="1"/>
  <c r="N34" i="5"/>
  <c r="P34" i="5" s="1"/>
  <c r="N29" i="5"/>
  <c r="P29" i="5" s="1"/>
  <c r="N19" i="5"/>
  <c r="P19" i="5" s="1"/>
  <c r="N20" i="5"/>
  <c r="P20" i="5" s="1"/>
  <c r="N21" i="5"/>
  <c r="P21" i="5" s="1"/>
  <c r="N22" i="5"/>
  <c r="P22" i="5" s="1"/>
  <c r="P207" i="5" l="1"/>
  <c r="P211" i="5" l="1"/>
</calcChain>
</file>

<file path=xl/comments1.xml><?xml version="1.0" encoding="utf-8"?>
<comments xmlns="http://schemas.openxmlformats.org/spreadsheetml/2006/main">
  <authors>
    <author>PC</author>
  </authors>
  <commentList>
    <comment ref="O18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pol.784402801 R00 odstr.malby
pol-784497901 R00/rozmytí po odstr.malby</t>
        </r>
      </text>
    </comment>
    <comment ref="O19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Pol.784191201</t>
        </r>
      </text>
    </comment>
    <comment ref="O20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pol.784195212</t>
        </r>
      </text>
    </comment>
    <comment ref="O22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Pol.785412800      pol.i pro současné odstranění tapet nalepenýchve více vrstvách</t>
        </r>
      </text>
    </comment>
    <comment ref="O23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pol.620991121</t>
        </r>
      </text>
    </comment>
    <comment ref="O24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Pol.784498921</t>
        </r>
      </text>
    </comment>
    <comment ref="O29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pol.783323130-88,80
pol.783903811-39,60 /odmaštění,očištění apod/</t>
        </r>
      </text>
    </comment>
    <comment ref="O30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pol.783424140-nátěr 34,10
pol.783401811-odstranění nátěru-2,55 m
</t>
        </r>
      </text>
    </comment>
    <comment ref="O31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pol.783623920</t>
        </r>
      </text>
    </comment>
    <comment ref="O32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pol.783624920</t>
        </r>
      </text>
    </comment>
    <comment ref="O33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pol.783 224900 nátěr 
1114,5-kč
pol.783 201811 očištění
18,9 kč</t>
        </r>
      </text>
    </comment>
    <comment ref="O34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pol.783 624920</t>
        </r>
      </text>
    </comment>
    <comment ref="O35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jednonás.+email 139Kč
pol..783623900 155 kč/m2 +
odmaštění 39,6 Kč/m2
pol.783903811
</t>
        </r>
      </text>
    </comment>
    <comment ref="O36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odmaštění 39,6 Kč m2 pol.783903811
nátěr 195 Kč/m2
pol.783622920</t>
        </r>
      </text>
    </comment>
    <comment ref="O37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pol.620991121</t>
        </r>
      </text>
    </comment>
    <comment ref="O43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lepení+pokl. 145,5
pol.776521100
 </t>
        </r>
      </text>
    </comment>
    <comment ref="O45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pol.632415102TR2</t>
        </r>
      </text>
    </comment>
    <comment ref="O46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pol.632415104RT2</t>
        </r>
      </text>
    </comment>
    <comment ref="O47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pol.776421100RU1</t>
        </r>
      </text>
    </comment>
    <comment ref="O48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pol.776401800</t>
        </r>
      </text>
    </comment>
    <comment ref="O49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pol.776401800</t>
        </r>
      </text>
    </comment>
    <comment ref="O50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pol.776511820</t>
        </r>
      </text>
    </comment>
    <comment ref="O51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pol.775 541811</t>
        </r>
      </text>
    </comment>
    <comment ref="O54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pol.775 541400</t>
        </r>
      </text>
    </comment>
    <comment ref="O56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775 542021</t>
        </r>
      </text>
    </comment>
    <comment ref="O59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pol.632451034</t>
        </r>
      </text>
    </comment>
    <comment ref="O60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pol.63241111</t>
        </r>
      </text>
    </comment>
    <comment ref="O61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pol.632413106R00</t>
        </r>
      </text>
    </comment>
    <comment ref="O63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pol.632 452431</t>
        </r>
      </text>
    </comment>
    <comment ref="O68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 775 524901</t>
        </r>
      </text>
    </comment>
    <comment ref="O69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 775 591901</t>
        </r>
      </text>
    </comment>
    <comment ref="O70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pol.775 591900</t>
        </r>
      </text>
    </comment>
    <comment ref="O71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pol.775 591900</t>
        </r>
      </text>
    </comment>
    <comment ref="O72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pol.775 599130</t>
        </r>
      </text>
    </comment>
    <comment ref="O73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pol.775599141</t>
        </r>
      </text>
    </comment>
    <comment ref="O76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 775 521800</t>
        </r>
      </text>
    </comment>
    <comment ref="O77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 775 541811</t>
        </r>
      </text>
    </comment>
    <comment ref="O81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 771575106RT1</t>
        </r>
      </text>
    </comment>
    <comment ref="O83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pol.771 475014RU7</t>
        </r>
      </text>
    </comment>
    <comment ref="O85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pol.771212002RT3</t>
        </r>
      </text>
    </comment>
    <comment ref="O86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pol.632415104RT2</t>
        </r>
      </text>
    </comment>
    <comment ref="O91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 pol.781210131R00</t>
        </r>
      </text>
    </comment>
    <comment ref="O94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 319201311</t>
        </r>
      </text>
    </comment>
    <comment ref="O95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 612473181R00
</t>
        </r>
      </text>
    </comment>
    <comment ref="O96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pol.771212002RT3</t>
        </r>
      </text>
    </comment>
    <comment ref="O103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pol.642944121RT4
</t>
        </r>
      </text>
    </comment>
    <comment ref="O110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pol.766 661112R00</t>
        </r>
      </text>
    </comment>
    <comment ref="O119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pol.342 255024RT1</t>
        </r>
      </text>
    </comment>
    <comment ref="O120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pol.342 668111</t>
        </r>
      </text>
    </comment>
    <comment ref="O121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pol.346 244312R00</t>
        </r>
      </text>
    </comment>
    <comment ref="O122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pol.342 255026RT1</t>
        </r>
      </text>
    </comment>
    <comment ref="O123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pol.342012221RT1</t>
        </r>
      </text>
    </comment>
    <comment ref="O124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 416022123R00</t>
        </r>
      </text>
    </comment>
    <comment ref="O131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pol.620991121</t>
        </r>
      </text>
    </comment>
    <comment ref="O132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po.612 401391</t>
        </r>
      </text>
    </comment>
    <comment ref="O133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pol.612409991 RT2</t>
        </r>
      </text>
    </comment>
    <comment ref="O134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pol.612 423531R00</t>
        </r>
      </text>
    </comment>
    <comment ref="O135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pol.602011131RT3 130Kč
pol.602011102R00   67,5Kč</t>
        </r>
      </text>
    </comment>
    <comment ref="O136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pol.-612473182R00</t>
        </r>
      </text>
    </comment>
    <comment ref="O137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pol.612481211RT2</t>
        </r>
      </text>
    </comment>
    <comment ref="O138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pol.953946111R00</t>
        </r>
      </text>
    </comment>
    <comment ref="O139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 
624635301</t>
        </r>
      </text>
    </comment>
    <comment ref="O140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pol.611421431RT2</t>
        </r>
      </text>
    </comment>
    <comment ref="O141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pol.611 471413R00</t>
        </r>
      </text>
    </comment>
    <comment ref="O142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pol.612471413R00</t>
        </r>
      </text>
    </comment>
    <comment ref="O148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pol.962 031132R00</t>
        </r>
      </text>
    </comment>
    <comment ref="O149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 962 031133R00</t>
        </r>
      </text>
    </comment>
    <comment ref="O150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pol.965 043331</t>
        </r>
      </text>
    </comment>
    <comment ref="O151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pol.965081713RT1</t>
        </r>
      </text>
    </comment>
    <comment ref="O152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pol.978059531</t>
        </r>
      </text>
    </comment>
    <comment ref="O153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pol.978 013191</t>
        </r>
      </text>
    </comment>
    <comment ref="O154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pol.973 031345</t>
        </r>
      </text>
    </comment>
    <comment ref="O155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pol.962 031133</t>
        </r>
      </text>
    </comment>
    <comment ref="O156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pol.968 072455</t>
        </r>
      </text>
    </comment>
    <comment ref="O176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pol.771212002RT3</t>
        </r>
      </text>
    </comment>
  </commentList>
</comments>
</file>

<file path=xl/sharedStrings.xml><?xml version="1.0" encoding="utf-8"?>
<sst xmlns="http://schemas.openxmlformats.org/spreadsheetml/2006/main" count="705" uniqueCount="383">
  <si>
    <t>Svislé konstrukce</t>
  </si>
  <si>
    <t>1.</t>
  </si>
  <si>
    <t>MJ</t>
  </si>
  <si>
    <t>Výměra</t>
  </si>
  <si>
    <t>2.</t>
  </si>
  <si>
    <t>m2</t>
  </si>
  <si>
    <t>m</t>
  </si>
  <si>
    <t>3.</t>
  </si>
  <si>
    <t>Úpravy povrchu</t>
  </si>
  <si>
    <t>4.</t>
  </si>
  <si>
    <t>Omítka rýh ve stěnách maltou vápennou-šířka do 150mm,omítka štuková</t>
  </si>
  <si>
    <t>5.</t>
  </si>
  <si>
    <t>6.</t>
  </si>
  <si>
    <t>7.</t>
  </si>
  <si>
    <t>ks</t>
  </si>
  <si>
    <t>8.</t>
  </si>
  <si>
    <t>9.</t>
  </si>
  <si>
    <t>Ostatní konstrukce a práce</t>
  </si>
  <si>
    <t>Vybourání objímek,držáků,věšáků,záclonových konzol,lustrových skob apod.-zdivo bet.</t>
  </si>
  <si>
    <t>Podlahy povlakové</t>
  </si>
  <si>
    <t>Nátěry</t>
  </si>
  <si>
    <t>Vnitřní vodovod</t>
  </si>
  <si>
    <t>kpl</t>
  </si>
  <si>
    <t>Konstrukce truhlářské</t>
  </si>
  <si>
    <t>Provedení truhlářských prací dle rozpisu</t>
  </si>
  <si>
    <t>Cena celkem</t>
  </si>
  <si>
    <t xml:space="preserve"> </t>
  </si>
  <si>
    <t>Malby</t>
  </si>
  <si>
    <t>Výplně otvorů</t>
  </si>
  <si>
    <t>m3</t>
  </si>
  <si>
    <t xml:space="preserve">Montáž a dodávka oken  rozměr./plast./    </t>
  </si>
  <si>
    <t>11.</t>
  </si>
  <si>
    <t>10.</t>
  </si>
  <si>
    <t>12.</t>
  </si>
  <si>
    <t>Podlahové konstrukce</t>
  </si>
  <si>
    <t>Bourání</t>
  </si>
  <si>
    <t>Bourání mazanin bet.tl.5 cm</t>
  </si>
  <si>
    <t>Otlučení omítek vnitřních</t>
  </si>
  <si>
    <t>Izolace proti vodě</t>
  </si>
  <si>
    <t>13.</t>
  </si>
  <si>
    <t>Sokl keramický v.8cm /dodávka mat./</t>
  </si>
  <si>
    <t>Dodávka dveří vnitřních /dle specifikace/</t>
  </si>
  <si>
    <t>Dodávka  PVC</t>
  </si>
  <si>
    <t>Odvoz a likvidace odpadu</t>
  </si>
  <si>
    <t>Adresa</t>
  </si>
  <si>
    <t>Předsíň</t>
  </si>
  <si>
    <t xml:space="preserve"> Kuchyň</t>
  </si>
  <si>
    <t>Pokoj 1.</t>
  </si>
  <si>
    <t>Pokoj 2.</t>
  </si>
  <si>
    <t>Pokoj 3.</t>
  </si>
  <si>
    <t xml:space="preserve">Koupelna </t>
  </si>
  <si>
    <t>WC</t>
  </si>
  <si>
    <t>Nátěr kovových zárubní</t>
  </si>
  <si>
    <t>Nátěr dřevěných zárubní</t>
  </si>
  <si>
    <t xml:space="preserve">Vyrovnání podlahy  OSB desky </t>
  </si>
  <si>
    <t>Práce celkem</t>
  </si>
  <si>
    <t>soubor</t>
  </si>
  <si>
    <t>Demontáž sokl.nebo lišt   PVC</t>
  </si>
  <si>
    <t xml:space="preserve">      </t>
  </si>
  <si>
    <t>výměra celkem</t>
  </si>
  <si>
    <t>bm</t>
  </si>
  <si>
    <t>Výměna domácího telefonu</t>
  </si>
  <si>
    <t>Nátěr jádra a odmaštění podkladu</t>
  </si>
  <si>
    <t xml:space="preserve">Elektroinstalace   </t>
  </si>
  <si>
    <t>Vybourání stávajících zárubní</t>
  </si>
  <si>
    <t>Parketové podlahy</t>
  </si>
  <si>
    <t>Uložení suti na skládku, včetně nakládání a poplatku za uložení</t>
  </si>
  <si>
    <t>bez DPH</t>
  </si>
  <si>
    <t xml:space="preserve">Drobné truhlářské práce /repase oken apod.|/ </t>
  </si>
  <si>
    <t xml:space="preserve">SDK podhled na zavěš.ocel.kci tl.desky 12.5mm bez izolace </t>
  </si>
  <si>
    <t>Přesun hmot pro opravy  a údržbu dosavadních budov,včetně vnějších plášťů-výška do 25m</t>
  </si>
  <si>
    <t>Poplatek za skládku-netříděné suti</t>
  </si>
  <si>
    <t>Pokládka a lepení povlak.krytin PVC,včetně lepidla</t>
  </si>
  <si>
    <t xml:space="preserve">Porevizní opravy </t>
  </si>
  <si>
    <t>Penetrace podkladu hloubková jednonásobná do v.3,80m</t>
  </si>
  <si>
    <t>Odstranění tapet lepených stěn do 3,80m</t>
  </si>
  <si>
    <t>Nátěr synt.dvojnásob. dřev.kcí-garnyže,vest.nábytek apod. apod.</t>
  </si>
  <si>
    <t>Nátěr truhl.výr.synt. dvojnásob.s tmelením- dveří</t>
  </si>
  <si>
    <t>Podlahy z dlaždic keramických</t>
  </si>
  <si>
    <t>Demontáž umakartových příček s nosnou kcí z ocel.profilů jednoduchých včetně odvozu na skládku a likvidace</t>
  </si>
  <si>
    <t>Odstranění PVC podlah lepených s podložkou.</t>
  </si>
  <si>
    <t>Odstranění stávající malby do v 3,80m /včetně rozmydlení/</t>
  </si>
  <si>
    <t xml:space="preserve">Příčky z desek porobet.,hladkých,hm.500kg/m3-tl. 100 mm </t>
  </si>
  <si>
    <t>Ukotvení příček-polyuret.pěnou/tl.příčky do100mm/</t>
  </si>
  <si>
    <t xml:space="preserve">Příčky z desek porobet.,hladkých,hm.500kg/m3-tl.125mm </t>
  </si>
  <si>
    <t>Demontáž plovoucích podlah laminát.lepených</t>
  </si>
  <si>
    <t>Nátěr olejový a voskování</t>
  </si>
  <si>
    <t>Omítka jednotlivých malých ploch vnitřních stěn,vápenocement.štuk-plocha přes 0,25 do 1m2</t>
  </si>
  <si>
    <t>Začištění omítek kolem dveří,oken ,obkladů podlah apod. včetně mat.</t>
  </si>
  <si>
    <t>Osazení zárubní dveřních ocelových,bez dveř.křídel na MC do 2,5m2 /dodatečně/+ dod.zárubně ocelové 80cm</t>
  </si>
  <si>
    <t>Popis:</t>
  </si>
  <si>
    <t>Olepování vnitřních ploch páskou nebo folií do 3,8m</t>
  </si>
  <si>
    <t>Tmelení celoplošné podlah vlysových</t>
  </si>
  <si>
    <t>Broušení podlah celkové včetně tmelení</t>
  </si>
  <si>
    <t>Doplnění podlah vlys. do 0,25m2</t>
  </si>
  <si>
    <t>Tmelení dílčích defektů podlah vlysových</t>
  </si>
  <si>
    <t>Demont.podlah vlysových /přibíjených/</t>
  </si>
  <si>
    <t>Demont.podlah plovoucích lepených</t>
  </si>
  <si>
    <t>Provedení ZTI- rekonstrukce rozvodů vody</t>
  </si>
  <si>
    <t>Tmelení spar a rohů,šířky do 3mm akryl.tmelem v míst.do v.3,80m</t>
  </si>
  <si>
    <t>14.</t>
  </si>
  <si>
    <t>15.</t>
  </si>
  <si>
    <t>16.</t>
  </si>
  <si>
    <t>Dodávka laminátové podlah Quick-step</t>
  </si>
  <si>
    <t>P.č.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</si>
  <si>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</si>
  <si>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</si>
  <si>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</si>
  <si>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</si>
  <si>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</si>
  <si>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</si>
  <si>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</si>
  <si>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</si>
  <si>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</si>
  <si>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</si>
  <si>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</si>
  <si>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</si>
  <si>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</si>
  <si>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</si>
  <si>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</si>
  <si>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</si>
  <si>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</si>
  <si>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</si>
  <si>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</si>
  <si>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</si>
  <si>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</si>
  <si>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</si>
  <si>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</si>
  <si>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</si>
  <si>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</si>
  <si>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</si>
  <si>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</si>
  <si>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</si>
  <si>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</si>
  <si>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</si>
  <si>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</si>
  <si>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</si>
  <si>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</si>
  <si>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</si>
  <si>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</si>
  <si>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</si>
  <si>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</si>
  <si>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</si>
  <si>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</si>
  <si>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</si>
  <si>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</si>
  <si>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</si>
  <si>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</si>
  <si>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</si>
  <si>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</si>
  <si>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</si>
  <si>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</si>
  <si>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</si>
  <si>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</si>
  <si>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</si>
  <si>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</si>
  <si>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</si>
  <si>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</si>
  <si>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</si>
  <si>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</si>
  <si>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</si>
  <si>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</si>
  <si>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</si>
  <si>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</si>
  <si>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</si>
  <si>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</si>
  <si>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</si>
  <si>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</si>
  <si>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</si>
  <si>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</si>
  <si>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</si>
  <si>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</si>
  <si>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</si>
  <si>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</si>
  <si>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</si>
  <si>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</si>
  <si>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</si>
  <si>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</si>
  <si>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</si>
  <si>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</si>
  <si>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</si>
  <si>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</si>
  <si>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</si>
  <si>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</si>
  <si>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</si>
  <si>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</si>
  <si>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</si>
  <si>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</si>
  <si>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</si>
  <si>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</si>
  <si>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</si>
  <si>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</si>
  <si>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</si>
  <si>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</si>
  <si>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</si>
  <si>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</si>
  <si>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</si>
  <si>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</si>
  <si>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</si>
  <si>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</si>
  <si>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</si>
  <si>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</si>
  <si>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</si>
  <si>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</si>
  <si>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</si>
  <si>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</si>
  <si>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</si>
  <si>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</si>
  <si>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</si>
  <si>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</si>
  <si>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</si>
  <si>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</si>
  <si>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</si>
  <si>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</si>
  <si>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</si>
  <si>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</si>
  <si>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</si>
  <si>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</si>
  <si>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</si>
  <si>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</si>
  <si>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</si>
  <si>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</si>
  <si>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</si>
  <si>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</si>
  <si>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</si>
  <si>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</si>
  <si>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</si>
  <si>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Pol.č.</t>
  </si>
  <si>
    <t>Malba bílá dvojnásobná do 3,80m /Primalex Plus/</t>
  </si>
  <si>
    <t>Opracování detailů bytového jádra</t>
  </si>
  <si>
    <t>Revize  EI + dotažení spojů</t>
  </si>
  <si>
    <t>Přesun hmot pro opravy a údržbu  budov</t>
  </si>
  <si>
    <t xml:space="preserve">Přesun hmot pro opravy  a údržbu  budov </t>
  </si>
  <si>
    <t>Přesun hmot pro opravy  a údržbu budov</t>
  </si>
  <si>
    <t xml:space="preserve">Přesun hmot pro opravy  a údržbu budov </t>
  </si>
  <si>
    <t>Dlaždice  glazovaná keramická jakost 1 dodávka+včetně dodávky doplňkových prvků lišta, silikon apod.</t>
  </si>
  <si>
    <t>Obkladačka porovinová keramická jakost 1-dodávka+včetně dodávky doplň.prvků lišta, silikon apod.</t>
  </si>
  <si>
    <t>Přesun hmot pro opravy  a údržbu  budov</t>
  </si>
  <si>
    <t>Nátěr otopných těles deskových syntetický 1x+1x email +odmaštění</t>
  </si>
  <si>
    <t>Nátěr kovových potrubí -do DN 50,  2x synt.</t>
  </si>
  <si>
    <t>Nátěr truhl.výr.synt. 1x+1x email +1x tmelení - oken</t>
  </si>
  <si>
    <t>Lišta  PVC  montáž včetně dodávky soklu PVC</t>
  </si>
  <si>
    <t>Položení podlah lamelových se zámkovým spojem</t>
  </si>
  <si>
    <t>Montáž + dodávka podložky Mirelon tl.2mm</t>
  </si>
  <si>
    <t>Potěr vyrovnávací MC15 v ploše   o tl.5cm</t>
  </si>
  <si>
    <t xml:space="preserve">Potěr SMS CEMIX ruční zpracování tl.15mm </t>
  </si>
  <si>
    <t xml:space="preserve">Vyrovnání podkladní vrstvy-samonivel.stěrka Morfico 320 ,tl.2mm   </t>
  </si>
  <si>
    <t xml:space="preserve">Vyrovnání podkladní vrstvy-samonivel.stěrka Morfico 320 ,tl.4mm   </t>
  </si>
  <si>
    <t>Oprava podlah,broušení vlysů,parket trojnásobné</t>
  </si>
  <si>
    <t>Lak dřevěných podlah BONA NOVIA,Z+2x,přebroušení</t>
  </si>
  <si>
    <t>Obklad soklů keramických , tmel, výška 10cm /tmel-weber profiflex, spár.-color comfort/</t>
  </si>
  <si>
    <t>Montáž  podlah keram.,flex.tmel+spár.,200x100mm /tmel weber profiflex,spár.-color comfort/</t>
  </si>
  <si>
    <t>Hydroizolace ve spojení s dlažbou a obkladem - Mapelastic tl.2mm</t>
  </si>
  <si>
    <t xml:space="preserve">Obklady keramické  </t>
  </si>
  <si>
    <t>Obkládání stěn obkl.pórovin. do tmele do 300x300</t>
  </si>
  <si>
    <t>Omítka vápenocement. hladká stěn ze suché směsi</t>
  </si>
  <si>
    <t>Montáž dveřních křídel kompletizovaných do 0,8m</t>
  </si>
  <si>
    <t>Obezdívka koupelnových van z cihel porobet.YTONG tl.6,5cm</t>
  </si>
  <si>
    <t>SDK příčka ,desky 12,5mm, tl.10cm s TI tl.50mm</t>
  </si>
  <si>
    <t>Omítka vnitřní MVC ze suchých směsí ,štuková</t>
  </si>
  <si>
    <t>Omítka jednovrstvá hlazená Cemix 073 ručně ,tl. 5mm</t>
  </si>
  <si>
    <t>Oprava omítek stropů s použitím suché malt.směsi.30-50% plochy,štukových</t>
  </si>
  <si>
    <t>Tenkovrstvá úprava stropů aktiv.štukem tl.2-3mm</t>
  </si>
  <si>
    <t>Tenkovrstvá úprava stěn aktiv.štukem tl.2-3mm, s penetrací</t>
  </si>
  <si>
    <t>Montáž průvětrníků nebo ventilačních mřížek</t>
  </si>
  <si>
    <t>Bourání příček cihelných tl.10 cm /přes 4m2/</t>
  </si>
  <si>
    <t>Bourání příček cihelných tl.15 cm/přes 4m2/</t>
  </si>
  <si>
    <t>Bourání dlaždic keramických tl.1cm nad 1m2</t>
  </si>
  <si>
    <t>Vysekání kapes zeď.cihel MVC pl. 0,25 m2 hl.30cm</t>
  </si>
  <si>
    <t>Odsekání vnitřních obkladů stěn nad 2m2</t>
  </si>
  <si>
    <t>Doplnění cem.potěru na bet.podkl./přes 1m2 do 4m2/tl.20-30mm</t>
  </si>
  <si>
    <t>Zakrývání výplní a dalších předmětů před znečištěním do 3,8m/radiátor,nábytek apod./</t>
  </si>
  <si>
    <t>Bourání příček z cihel.přes 4 m2 tl.15 cm</t>
  </si>
  <si>
    <t>Potěr ze SMS Knauf BP-3, 25Mpa,samonivel.ručně tl.6mm</t>
  </si>
  <si>
    <t>Vyhlazení malířskou masou 2x, výška do 3,8m</t>
  </si>
  <si>
    <t>Vyrovnání povrchu zdiva maltou ze SMS tl.do3cm</t>
  </si>
  <si>
    <t>Úklid</t>
  </si>
  <si>
    <t>množství</t>
  </si>
  <si>
    <t>cena za j.</t>
  </si>
  <si>
    <t xml:space="preserve">Lišta  PVC </t>
  </si>
  <si>
    <t>Montáž a dodávka vchodových dveří rozměr/plast./, kukátko - ze skladu BYTES Tábor s.r.o.</t>
  </si>
  <si>
    <t>Umyvadlo</t>
  </si>
  <si>
    <t>Baterie vanová s přísl. ruční/nástěnná/</t>
  </si>
  <si>
    <t>Baterie dřezová stand.ruční/ stojánková/</t>
  </si>
  <si>
    <t>Baterie umyvadlová stand.ruční/stojánková/</t>
  </si>
  <si>
    <t>WC combi včetně sedátka</t>
  </si>
  <si>
    <t>CELKEM</t>
  </si>
  <si>
    <t>DPH</t>
  </si>
  <si>
    <t>Ulice:</t>
  </si>
  <si>
    <t>Číslo popisné:</t>
  </si>
  <si>
    <t>Č.prostoru:</t>
  </si>
  <si>
    <t>Vypracoval:</t>
  </si>
  <si>
    <t xml:space="preserve">Datum: </t>
  </si>
  <si>
    <t>Zařízení bytu</t>
  </si>
  <si>
    <r>
      <t>m</t>
    </r>
    <r>
      <rPr>
        <sz val="10"/>
        <color theme="1"/>
        <rFont val="Calibri"/>
        <family val="2"/>
        <charset val="238"/>
        <scheme val="minor"/>
      </rPr>
      <t>2</t>
    </r>
  </si>
  <si>
    <t>Montáž výztužné sítě/perlinky/ do stěrky-stěny včetně výztuž.sítě a stěrkového tmelu Baumit</t>
  </si>
  <si>
    <t xml:space="preserve">Ocelová vana </t>
  </si>
  <si>
    <t>Doprava a montáž předmětů ze skladu BYTES</t>
  </si>
  <si>
    <t>rezerva</t>
  </si>
  <si>
    <t>Sprch.vanička keram./800x800, 800x1200/</t>
  </si>
  <si>
    <t xml:space="preserve">Stavební oprava bytu - soupis stavebních prací,dodávek a služeb </t>
  </si>
  <si>
    <t>pol</t>
  </si>
  <si>
    <t>Nové dvojité zasklení okna d+m</t>
  </si>
  <si>
    <t>Termoregulační hlavice (M, D ze skladu Bytes Tábor s.r.o.)</t>
  </si>
  <si>
    <t>95.</t>
  </si>
  <si>
    <t>Přípojka plynu ke spotřebiči v Cu s ventilem,vč. zkoušky a revize</t>
  </si>
  <si>
    <t>Drobná úprava elektroinstalace, kontrola</t>
  </si>
  <si>
    <t>Drobná úprava ZTI, kontrola</t>
  </si>
  <si>
    <t>Pozn. V rámci elektroinstalace budou do bytu dodány svítidla do předsíně, koupelny WC, komory.</t>
  </si>
  <si>
    <t>Elektroinstalace - kompletní oprava rozvodů EI vč. revize</t>
  </si>
  <si>
    <t>Revize přípojky plynu ke spotřebiči</t>
  </si>
  <si>
    <t>Práh dubový lakovaný (dodávka +montáž)</t>
  </si>
  <si>
    <t>Nová kuchyňská linka</t>
  </si>
  <si>
    <t>NE</t>
  </si>
  <si>
    <t>Použité dveře</t>
  </si>
  <si>
    <t>Nové zárubně</t>
  </si>
  <si>
    <t>komora</t>
  </si>
  <si>
    <t>Výměna radiátoru - pouze práce, materiál ze skladu BYTES</t>
  </si>
  <si>
    <t>V případě opačného uspořádání , platí údaje zrcadlově. Na boční stěnu navazuje pruh v šířce 80 cm a výšce 130 cm.</t>
  </si>
  <si>
    <t>Montáž kuchyňských linek</t>
  </si>
  <si>
    <t>Připojení plnyového spotřebiče - kombinovaný sporák, zkouška těsnosti</t>
  </si>
  <si>
    <t>R1.</t>
  </si>
  <si>
    <t>R2.</t>
  </si>
  <si>
    <t>R3.</t>
  </si>
  <si>
    <t>R4.</t>
  </si>
  <si>
    <t>R5.</t>
  </si>
  <si>
    <t>R6.</t>
  </si>
  <si>
    <t>R7.</t>
  </si>
  <si>
    <t>Pouzdro pro posuvné dveře</t>
  </si>
  <si>
    <t>R8.</t>
  </si>
  <si>
    <t>75.</t>
  </si>
  <si>
    <t>Vyzdívka ze skleněných tvárnic</t>
  </si>
  <si>
    <t>R9.</t>
  </si>
  <si>
    <t>R10.</t>
  </si>
  <si>
    <t>R11.</t>
  </si>
  <si>
    <t>R12.</t>
  </si>
  <si>
    <t>R13.</t>
  </si>
  <si>
    <t>108.</t>
  </si>
  <si>
    <t>Vybourání dřevěných a ocelových nik</t>
  </si>
  <si>
    <t>Odstranění dřevěných obkladů stěn</t>
  </si>
  <si>
    <t>Bourání příček skleněných tl. do 15cm</t>
  </si>
  <si>
    <t>Rozebírání a zpětné složení dlažby na terčích</t>
  </si>
  <si>
    <t>Demontáž dlažby a izolace - terasa, vč. likvidace</t>
  </si>
  <si>
    <t>Bourání SDK příček</t>
  </si>
  <si>
    <t>R14.</t>
  </si>
  <si>
    <t>Hydroizolace povlaková PVC folie v Tl - terasa (kpl.)</t>
  </si>
  <si>
    <t>Kamenná dlažba na terče - terasa (kpl.)</t>
  </si>
  <si>
    <t>R15.</t>
  </si>
  <si>
    <t>Doprava a instalace AKU kamen ze skladu BYTES</t>
  </si>
  <si>
    <t>Nikotin bariéra</t>
  </si>
  <si>
    <t>Demontáž vestavné skříně, KL atp. vč. likvidace</t>
  </si>
  <si>
    <t>Akce:</t>
  </si>
  <si>
    <t>Výmalba schodiště a společných prostor domu Berlínská 2749, Tábor</t>
  </si>
  <si>
    <t>Popis</t>
  </si>
  <si>
    <t>m.j.</t>
  </si>
  <si>
    <t>celkem</t>
  </si>
  <si>
    <t>Odtranění původní malba, nová výmalba</t>
  </si>
  <si>
    <t>Penetrace podkladu</t>
  </si>
  <si>
    <t>Vyspravení plochy sádrou</t>
  </si>
  <si>
    <t>hod</t>
  </si>
  <si>
    <t>Nátěr ocelových prvků - rozvaděče</t>
  </si>
  <si>
    <t>Zakrývání ploch</t>
  </si>
  <si>
    <t>Úklid denní hrubý</t>
  </si>
  <si>
    <t>Doprava</t>
  </si>
  <si>
    <t>Spotřební materiál</t>
  </si>
  <si>
    <t>Přesun hmot</t>
  </si>
  <si>
    <t>Mezisoučet  práce včetně materiálu</t>
  </si>
  <si>
    <t>Odebraný materiál za skladu</t>
  </si>
  <si>
    <t>Celkem za akci</t>
  </si>
  <si>
    <t>Montáž (dodávka ze skladu Bytes) vanových dvířek 300x300, 400x600, 600x800</t>
  </si>
  <si>
    <t>Patro</t>
  </si>
  <si>
    <t>Moskevská</t>
  </si>
  <si>
    <t>SVJ</t>
  </si>
  <si>
    <t>koup</t>
  </si>
  <si>
    <t>wc</t>
  </si>
  <si>
    <t>předsíň</t>
  </si>
  <si>
    <t>kuchyně</t>
  </si>
  <si>
    <t>P1</t>
  </si>
  <si>
    <t>P2</t>
  </si>
  <si>
    <t>P3</t>
  </si>
  <si>
    <t>2716 SVJ</t>
  </si>
  <si>
    <t>Byt je v domě SVJ.Demontáž a likvidace: bytového jádra, KL , vestav.skříní, dřevěného obložení, PVC,  garnyží, dveří. Nové: vyzdívka jádra, ZTI,plyn a elektroinstalace, stěny potáhnout tmelem se sítí, oštukovat, nová výmalba, vyrovnání podlah po předchozí krytině. Osadit zárubně, dveře a prahy; nátěry radiátorů; Cu potrubí ÚT zakrýt, ponechat bez nátěru.Seřízení oken, dveří.Úklid.V bytu jsou instalovány měřiče tepla, zakrýt nezašpinit a nepoškodit!Zachovat STA.</t>
  </si>
  <si>
    <t>podpis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</si>
</sst>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_ ;[Red]\-#,##0\ "/>
    <numFmt numFmtId="165" formatCode="#,##0\ &quot;Kč&quot;"/>
    <numFmt numFmtId="166" formatCode="#,##0.00\ &quot;Kč&quot;"/>
  </numFmts>
  <fonts count="15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12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ashed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99">
    <xf numFmtId="0" fontId="0" fillId="0" borderId="0" xfId="0"/>
    <xf numFmtId="0" fontId="2" fillId="2" borderId="1" xfId="0" applyFont="1" applyFill="1" applyBorder="1" applyAlignment="1">
      <alignment vertical="top" wrapText="1" shrinkToFit="1"/>
    </xf>
    <xf numFmtId="0" fontId="2" fillId="2" borderId="1" xfId="0" applyFont="1" applyFill="1" applyBorder="1" applyAlignment="1">
      <alignment vertical="center" wrapText="1" shrinkToFi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top" wrapText="1" shrinkToFit="1"/>
    </xf>
    <xf numFmtId="0" fontId="0" fillId="2" borderId="0" xfId="0" applyFill="1"/>
    <xf numFmtId="0" fontId="1" fillId="2" borderId="0" xfId="0" applyFont="1" applyFill="1" applyAlignment="1">
      <alignment vertical="top" wrapText="1" shrinkToFit="1"/>
    </xf>
    <xf numFmtId="0" fontId="2" fillId="2" borderId="0" xfId="0" applyFont="1" applyFill="1" applyAlignment="1">
      <alignment vertical="center" wrapText="1" shrinkToFit="1"/>
    </xf>
    <xf numFmtId="0" fontId="1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top" wrapText="1" shrinkToFit="1"/>
    </xf>
    <xf numFmtId="0" fontId="2" fillId="2" borderId="13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shrinkToFit="1"/>
    </xf>
    <xf numFmtId="0" fontId="2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 shrinkToFit="1"/>
    </xf>
    <xf numFmtId="0" fontId="2" fillId="2" borderId="1" xfId="0" applyFont="1" applyFill="1" applyBorder="1"/>
    <xf numFmtId="0" fontId="1" fillId="2" borderId="0" xfId="0" applyFont="1" applyFill="1" applyAlignment="1">
      <alignment vertical="center" wrapText="1" shrinkToFit="1"/>
    </xf>
    <xf numFmtId="0" fontId="2" fillId="2" borderId="1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wrapText="1" shrinkToFit="1"/>
    </xf>
    <xf numFmtId="0" fontId="2" fillId="2" borderId="0" xfId="0" applyFont="1" applyFill="1"/>
    <xf numFmtId="0" fontId="2" fillId="2" borderId="16" xfId="0" applyFont="1" applyFill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left" vertical="top" wrapText="1" shrinkToFit="1"/>
      <protection locked="0"/>
    </xf>
    <xf numFmtId="0" fontId="5" fillId="2" borderId="1" xfId="0" applyFont="1" applyFill="1" applyBorder="1" applyAlignment="1">
      <alignment wrapText="1" shrinkToFit="1"/>
    </xf>
    <xf numFmtId="0" fontId="2" fillId="2" borderId="1" xfId="0" applyFont="1" applyFill="1" applyBorder="1" applyAlignment="1">
      <alignment horizontal="left" vertical="top" wrapText="1" shrinkToFit="1"/>
    </xf>
    <xf numFmtId="0" fontId="2" fillId="2" borderId="0" xfId="0" applyFont="1" applyFill="1" applyAlignment="1">
      <alignment horizontal="left" vertical="center" wrapText="1" shrinkToFit="1"/>
    </xf>
    <xf numFmtId="0" fontId="2" fillId="2" borderId="1" xfId="0" applyFont="1" applyFill="1" applyBorder="1" applyAlignment="1">
      <alignment vertical="top" shrinkToFit="1"/>
    </xf>
    <xf numFmtId="0" fontId="2" fillId="2" borderId="14" xfId="0" applyFont="1" applyFill="1" applyBorder="1" applyAlignment="1">
      <alignment vertical="top" wrapText="1" shrinkToFit="1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vertical="top" wrapText="1" shrinkToFit="1"/>
    </xf>
    <xf numFmtId="0" fontId="2" fillId="2" borderId="8" xfId="0" applyFont="1" applyFill="1" applyBorder="1" applyAlignment="1">
      <alignment horizontal="right" vertical="center"/>
    </xf>
    <xf numFmtId="166" fontId="1" fillId="2" borderId="9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right" vertical="top" wrapText="1" shrinkToFit="1"/>
    </xf>
    <xf numFmtId="166" fontId="2" fillId="2" borderId="0" xfId="0" applyNumberFormat="1" applyFont="1" applyFill="1" applyAlignment="1">
      <alignment horizontal="center" vertical="top" wrapText="1" shrinkToFit="1"/>
    </xf>
    <xf numFmtId="0" fontId="2" fillId="2" borderId="0" xfId="0" applyFont="1" applyFill="1" applyAlignment="1">
      <alignment horizontal="center" vertical="top" wrapText="1" shrinkToFit="1"/>
    </xf>
    <xf numFmtId="0" fontId="1" fillId="2" borderId="0" xfId="0" applyFont="1" applyFill="1" applyAlignment="1">
      <alignment horizontal="center" vertical="top" wrapText="1" shrinkToFit="1"/>
    </xf>
    <xf numFmtId="0" fontId="1" fillId="2" borderId="18" xfId="0" applyFont="1" applyFill="1" applyBorder="1" applyAlignment="1">
      <alignment vertical="top" wrapText="1" shrinkToFit="1"/>
    </xf>
    <xf numFmtId="0" fontId="1" fillId="2" borderId="18" xfId="0" applyFont="1" applyFill="1" applyBorder="1" applyAlignment="1">
      <alignment horizontal="center" vertical="top" wrapText="1" shrinkToFit="1"/>
    </xf>
    <xf numFmtId="0" fontId="8" fillId="2" borderId="0" xfId="0" applyFont="1" applyFill="1" applyAlignment="1">
      <alignment horizontal="center" vertical="top" wrapText="1" shrinkToFit="1"/>
    </xf>
    <xf numFmtId="2" fontId="2" fillId="2" borderId="1" xfId="0" applyNumberFormat="1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6" fillId="0" borderId="0" xfId="0" applyFont="1"/>
    <xf numFmtId="0" fontId="9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0" fillId="2" borderId="21" xfId="0" applyFill="1" applyBorder="1" applyAlignment="1">
      <alignment horizontal="left" vertical="center"/>
    </xf>
    <xf numFmtId="0" fontId="0" fillId="2" borderId="21" xfId="0" applyFill="1" applyBorder="1"/>
    <xf numFmtId="0" fontId="2" fillId="2" borderId="21" xfId="0" applyFont="1" applyFill="1" applyBorder="1" applyAlignment="1">
      <alignment horizontal="left" vertical="center"/>
    </xf>
    <xf numFmtId="0" fontId="7" fillId="2" borderId="12" xfId="0" applyFont="1" applyFill="1" applyBorder="1" applyAlignment="1">
      <alignment horizontal="left" vertical="center"/>
    </xf>
    <xf numFmtId="0" fontId="0" fillId="2" borderId="12" xfId="0" applyFill="1" applyBorder="1"/>
    <xf numFmtId="0" fontId="2" fillId="2" borderId="12" xfId="0" applyFont="1" applyFill="1" applyBorder="1" applyAlignment="1">
      <alignment horizontal="left" vertical="center"/>
    </xf>
    <xf numFmtId="0" fontId="0" fillId="2" borderId="12" xfId="0" applyFill="1" applyBorder="1" applyAlignment="1">
      <alignment horizontal="left" vertical="center"/>
    </xf>
    <xf numFmtId="0" fontId="7" fillId="0" borderId="0" xfId="0" applyFont="1"/>
    <xf numFmtId="0" fontId="2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top" wrapText="1" shrinkToFit="1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165" fontId="0" fillId="0" borderId="0" xfId="0" applyNumberFormat="1"/>
    <xf numFmtId="165" fontId="7" fillId="0" borderId="0" xfId="0" applyNumberFormat="1" applyFont="1"/>
    <xf numFmtId="0" fontId="2" fillId="2" borderId="15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26" xfId="0" applyFont="1" applyBorder="1" applyAlignment="1">
      <alignment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12" fillId="2" borderId="0" xfId="1" applyFill="1"/>
    <xf numFmtId="0" fontId="2" fillId="2" borderId="19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 wrapText="1" shrinkToFit="1"/>
    </xf>
    <xf numFmtId="164" fontId="2" fillId="2" borderId="0" xfId="0" applyNumberFormat="1" applyFont="1" applyFill="1" applyAlignment="1">
      <alignment horizontal="center" vertical="center"/>
    </xf>
    <xf numFmtId="0" fontId="8" fillId="2" borderId="0" xfId="0" applyFont="1" applyFill="1" applyAlignment="1">
      <alignment horizontal="left" vertical="top" wrapText="1" shrinkToFit="1"/>
    </xf>
    <xf numFmtId="14" fontId="2" fillId="3" borderId="0" xfId="0" applyNumberFormat="1" applyFont="1" applyFill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0" fontId="13" fillId="2" borderId="0" xfId="0" applyFont="1" applyFill="1" applyAlignment="1">
      <alignment horizontal="left" vertical="top" wrapText="1" shrinkToFit="1"/>
    </xf>
    <xf numFmtId="0" fontId="1" fillId="2" borderId="0" xfId="0" applyFont="1" applyFill="1" applyAlignment="1">
      <alignment horizontal="left" vertical="top" wrapText="1" shrinkToFit="1"/>
    </xf>
    <xf numFmtId="0" fontId="2" fillId="4" borderId="0" xfId="0" applyFont="1" applyFill="1" applyAlignment="1">
      <alignment horizontal="left" vertical="center"/>
    </xf>
    <xf numFmtId="14" fontId="2" fillId="2" borderId="0" xfId="0" applyNumberFormat="1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14" fillId="5" borderId="0" xfId="0" applyFont="1" applyFill="1" applyAlignment="1">
      <alignment horizontal="center" vertical="center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1</xdr:row>
          <xdr:rowOff>123825</xdr:rowOff>
        </xdr:from>
        <xdr:to>
          <xdr:col>13</xdr:col>
          <xdr:colOff>114300</xdr:colOff>
          <xdr:row>31</xdr:row>
          <xdr:rowOff>76200</xdr:rowOff>
        </xdr:to>
        <xdr:sp macro="" textlink="">
          <xdr:nvSpPr>
            <xdr:cNvPr id="3076" name="Object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xmlns="" id="{00000000-0008-0000-01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13</xdr:col>
          <xdr:colOff>95250</xdr:colOff>
          <xdr:row>31</xdr:row>
          <xdr:rowOff>142875</xdr:rowOff>
        </xdr:to>
        <xdr:sp macro="" textlink="">
          <xdr:nvSpPr>
            <xdr:cNvPr id="3077" name="Object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xmlns="" id="{00000000-0008-0000-0100-00000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33</xdr:row>
          <xdr:rowOff>0</xdr:rowOff>
        </xdr:from>
        <xdr:to>
          <xdr:col>13</xdr:col>
          <xdr:colOff>95250</xdr:colOff>
          <xdr:row>62</xdr:row>
          <xdr:rowOff>142875</xdr:rowOff>
        </xdr:to>
        <xdr:sp macro="" textlink="">
          <xdr:nvSpPr>
            <xdr:cNvPr id="3078" name="Object 6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:a16="http://schemas.microsoft.com/office/drawing/2014/main" xmlns="" id="{00000000-0008-0000-0100-00000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2.vml"/><Relationship Id="rId7" Type="http://schemas.openxmlformats.org/officeDocument/2006/relationships/image" Target="../media/image3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4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Q218"/>
  <sheetViews>
    <sheetView tabSelected="1" view="pageBreakPreview" zoomScaleNormal="100" zoomScaleSheetLayoutView="100" workbookViewId="0">
      <pane ySplit="16" topLeftCell="A203" activePane="bottomLeft" state="frozen"/>
      <selection pane="bottomLeft" activeCell="N10" sqref="N10"/>
    </sheetView>
  </sheetViews>
  <sheetFormatPr defaultColWidth="9.140625" defaultRowHeight="15.75" x14ac:dyDescent="0.25"/>
  <cols>
    <col min="1" max="1" width="5" style="3" bestFit="1" customWidth="1"/>
    <col min="2" max="2" width="6.28515625" style="3" hidden="1" customWidth="1"/>
    <col min="3" max="3" width="56.5703125" style="4" customWidth="1"/>
    <col min="4" max="4" width="4.5703125" style="3" customWidth="1"/>
    <col min="5" max="5" width="6.28515625" style="3" customWidth="1"/>
    <col min="6" max="6" width="5.5703125" style="3" customWidth="1"/>
    <col min="7" max="8" width="5.28515625" style="3" customWidth="1"/>
    <col min="9" max="11" width="5.85546875" style="3" customWidth="1"/>
    <col min="12" max="12" width="6.28515625" style="3" customWidth="1"/>
    <col min="13" max="13" width="5.7109375" style="3" customWidth="1"/>
    <col min="14" max="14" width="9.42578125" style="3" customWidth="1"/>
    <col min="15" max="15" width="9.28515625" style="3" customWidth="1"/>
    <col min="16" max="16" width="15" style="3" customWidth="1"/>
    <col min="17" max="17" width="33" style="5" customWidth="1"/>
    <col min="18" max="16384" width="9.140625" style="5"/>
  </cols>
  <sheetData>
    <row r="2" spans="1:16" ht="21" customHeight="1" x14ac:dyDescent="0.25">
      <c r="L2" s="48"/>
    </row>
    <row r="3" spans="1:16" ht="18.75" x14ac:dyDescent="0.25">
      <c r="C3" s="54" t="s">
        <v>300</v>
      </c>
      <c r="F3" s="85"/>
      <c r="J3" s="70"/>
      <c r="L3" s="78"/>
    </row>
    <row r="4" spans="1:16" x14ac:dyDescent="0.25">
      <c r="L4" s="78" t="s">
        <v>379</v>
      </c>
    </row>
    <row r="5" spans="1:16" ht="21" customHeight="1" x14ac:dyDescent="0.25">
      <c r="C5" s="6" t="s">
        <v>44</v>
      </c>
      <c r="L5" s="16"/>
      <c r="M5" s="86"/>
      <c r="N5" s="80" t="s">
        <v>375</v>
      </c>
      <c r="O5" s="81"/>
    </row>
    <row r="6" spans="1:16" ht="21" customHeight="1" x14ac:dyDescent="0.25">
      <c r="C6" s="7" t="s">
        <v>288</v>
      </c>
      <c r="D6" s="91" t="s">
        <v>371</v>
      </c>
      <c r="E6" s="91"/>
      <c r="F6" s="91"/>
      <c r="G6" s="91"/>
      <c r="H6" s="91"/>
      <c r="J6" s="52"/>
      <c r="K6" s="53"/>
      <c r="L6" s="48"/>
      <c r="M6" s="84"/>
      <c r="N6" s="79"/>
      <c r="O6" s="82" t="s">
        <v>374</v>
      </c>
    </row>
    <row r="7" spans="1:16" ht="21" customHeight="1" x14ac:dyDescent="0.25">
      <c r="C7" s="7" t="s">
        <v>289</v>
      </c>
      <c r="D7" s="94" t="s">
        <v>380</v>
      </c>
      <c r="E7" s="94"/>
      <c r="F7" s="94"/>
      <c r="G7" s="97" t="s">
        <v>370</v>
      </c>
      <c r="H7" s="97"/>
      <c r="J7" s="71"/>
      <c r="K7" s="53"/>
      <c r="L7" s="78" t="s">
        <v>378</v>
      </c>
      <c r="M7" s="79" t="s">
        <v>377</v>
      </c>
      <c r="N7" s="79"/>
      <c r="O7" s="83" t="s">
        <v>373</v>
      </c>
    </row>
    <row r="8" spans="1:16" ht="20.25" customHeight="1" x14ac:dyDescent="0.25">
      <c r="C8" s="7" t="s">
        <v>290</v>
      </c>
      <c r="D8" s="91">
        <v>14</v>
      </c>
      <c r="E8" s="91"/>
      <c r="F8" s="91"/>
      <c r="G8" s="98">
        <v>5</v>
      </c>
      <c r="H8" s="98"/>
      <c r="I8" s="3" t="s">
        <v>372</v>
      </c>
      <c r="J8" s="53"/>
      <c r="K8" s="52"/>
      <c r="L8" s="16"/>
      <c r="M8" s="76"/>
      <c r="N8" s="75" t="s">
        <v>376</v>
      </c>
      <c r="O8" s="77"/>
    </row>
    <row r="9" spans="1:16" ht="20.25" customHeight="1" x14ac:dyDescent="0.25">
      <c r="C9" s="7" t="s">
        <v>291</v>
      </c>
      <c r="D9" s="95"/>
      <c r="E9" s="96"/>
      <c r="F9" s="96"/>
      <c r="G9" s="96"/>
      <c r="H9" s="96"/>
      <c r="J9" s="53"/>
      <c r="K9" s="52"/>
      <c r="L9" s="63"/>
      <c r="M9" s="52"/>
    </row>
    <row r="10" spans="1:16" ht="22.5" customHeight="1" x14ac:dyDescent="0.25">
      <c r="C10" s="7" t="s">
        <v>292</v>
      </c>
      <c r="D10" s="90"/>
      <c r="E10" s="91"/>
      <c r="F10" s="91"/>
      <c r="G10" s="91"/>
      <c r="H10" s="91"/>
      <c r="J10" s="53"/>
      <c r="K10" s="53"/>
      <c r="L10" s="53"/>
      <c r="M10" s="52"/>
    </row>
    <row r="11" spans="1:16" ht="22.5" customHeight="1" x14ac:dyDescent="0.25">
      <c r="C11" s="7" t="s">
        <v>312</v>
      </c>
      <c r="D11" s="19"/>
      <c r="E11" s="3">
        <v>150</v>
      </c>
      <c r="F11" s="19"/>
      <c r="G11" s="3">
        <v>180</v>
      </c>
      <c r="H11" s="19"/>
      <c r="I11" s="3" t="s">
        <v>313</v>
      </c>
    </row>
    <row r="12" spans="1:16" ht="22.5" customHeight="1" x14ac:dyDescent="0.25">
      <c r="C12" s="7" t="s">
        <v>314</v>
      </c>
      <c r="D12" s="55"/>
      <c r="E12" s="55"/>
      <c r="F12" s="55"/>
      <c r="G12" s="56"/>
      <c r="H12" s="55"/>
      <c r="I12" s="56"/>
      <c r="J12" s="57"/>
      <c r="K12" s="56"/>
      <c r="L12" s="55"/>
      <c r="M12" s="56"/>
      <c r="N12" s="56"/>
      <c r="O12" s="5"/>
      <c r="P12" s="5"/>
    </row>
    <row r="13" spans="1:16" ht="22.5" customHeight="1" x14ac:dyDescent="0.25">
      <c r="C13" s="7"/>
      <c r="D13" s="58"/>
      <c r="E13" s="59"/>
      <c r="F13" s="60"/>
      <c r="G13" s="59"/>
      <c r="H13" s="61"/>
      <c r="I13" s="59"/>
      <c r="J13" s="59"/>
      <c r="K13" s="60"/>
      <c r="L13" s="60"/>
      <c r="M13" s="60"/>
      <c r="N13" s="61"/>
      <c r="O13" s="5"/>
      <c r="P13" s="39"/>
    </row>
    <row r="14" spans="1:16" ht="22.5" customHeight="1" x14ac:dyDescent="0.25">
      <c r="C14" s="7" t="s">
        <v>315</v>
      </c>
      <c r="D14" s="61"/>
      <c r="E14" s="61"/>
      <c r="F14" s="61"/>
      <c r="G14" s="61"/>
      <c r="H14" s="61"/>
      <c r="I14" s="60"/>
      <c r="J14" s="60"/>
      <c r="K14" s="60"/>
      <c r="L14" s="60"/>
      <c r="M14" s="60"/>
      <c r="N14" s="60"/>
      <c r="O14" s="63"/>
    </row>
    <row r="15" spans="1:16" ht="20.25" customHeight="1" thickBot="1" x14ac:dyDescent="0.3">
      <c r="C15" s="7"/>
      <c r="H15" s="65" t="s">
        <v>3</v>
      </c>
    </row>
    <row r="16" spans="1:16" ht="44.45" customHeight="1" x14ac:dyDescent="0.25">
      <c r="A16" s="8" t="s">
        <v>104</v>
      </c>
      <c r="B16" s="67" t="s">
        <v>227</v>
      </c>
      <c r="C16" s="9"/>
      <c r="D16" s="10" t="s">
        <v>2</v>
      </c>
      <c r="E16" s="11" t="s">
        <v>45</v>
      </c>
      <c r="F16" s="11" t="s">
        <v>46</v>
      </c>
      <c r="G16" s="11" t="s">
        <v>47</v>
      </c>
      <c r="H16" s="11" t="s">
        <v>48</v>
      </c>
      <c r="I16" s="11" t="s">
        <v>49</v>
      </c>
      <c r="J16" s="11" t="s">
        <v>316</v>
      </c>
      <c r="K16" s="11" t="s">
        <v>298</v>
      </c>
      <c r="L16" s="11" t="s">
        <v>50</v>
      </c>
      <c r="M16" s="11" t="s">
        <v>51</v>
      </c>
      <c r="N16" s="12" t="s">
        <v>59</v>
      </c>
      <c r="O16" s="13" t="s">
        <v>278</v>
      </c>
      <c r="P16" s="14" t="s">
        <v>25</v>
      </c>
    </row>
    <row r="17" spans="1:16" ht="21" customHeight="1" x14ac:dyDescent="0.25">
      <c r="A17" s="15"/>
      <c r="C17" s="6" t="s">
        <v>27</v>
      </c>
      <c r="D17" s="16"/>
      <c r="E17" s="16"/>
      <c r="F17" s="87"/>
      <c r="G17" s="16"/>
      <c r="H17" s="16"/>
      <c r="I17" s="16"/>
      <c r="J17" s="16"/>
      <c r="K17" s="16"/>
      <c r="L17" s="16"/>
      <c r="M17" s="16"/>
      <c r="N17" s="16"/>
      <c r="O17" s="16"/>
      <c r="P17" s="17"/>
    </row>
    <row r="18" spans="1:16" ht="18.75" customHeight="1" x14ac:dyDescent="0.25">
      <c r="A18" s="18" t="s">
        <v>1</v>
      </c>
      <c r="B18" s="19" t="s">
        <v>1</v>
      </c>
      <c r="C18" s="1" t="s">
        <v>81</v>
      </c>
      <c r="D18" s="19" t="s">
        <v>5</v>
      </c>
      <c r="E18" s="19">
        <v>29</v>
      </c>
      <c r="F18" s="19">
        <v>45</v>
      </c>
      <c r="G18" s="19">
        <v>47</v>
      </c>
      <c r="H18" s="19">
        <v>47</v>
      </c>
      <c r="I18" s="19">
        <v>65</v>
      </c>
      <c r="J18" s="19"/>
      <c r="K18" s="19"/>
      <c r="L18" s="19"/>
      <c r="M18" s="19"/>
      <c r="N18" s="19">
        <f t="shared" ref="N18:N27" si="0">SUM(E18:M18)</f>
        <v>233</v>
      </c>
      <c r="O18" s="19"/>
      <c r="P18" s="20">
        <f>N18*O18</f>
        <v>0</v>
      </c>
    </row>
    <row r="19" spans="1:16" ht="21" customHeight="1" x14ac:dyDescent="0.25">
      <c r="A19" s="18" t="s">
        <v>4</v>
      </c>
      <c r="B19" s="19" t="s">
        <v>4</v>
      </c>
      <c r="C19" s="2" t="s">
        <v>74</v>
      </c>
      <c r="D19" s="19" t="s">
        <v>5</v>
      </c>
      <c r="E19" s="19">
        <v>29</v>
      </c>
      <c r="F19" s="19">
        <v>45</v>
      </c>
      <c r="G19" s="19">
        <v>47</v>
      </c>
      <c r="H19" s="19">
        <v>47</v>
      </c>
      <c r="I19" s="19">
        <v>65</v>
      </c>
      <c r="J19" s="19"/>
      <c r="K19" s="19"/>
      <c r="L19" s="19">
        <v>8</v>
      </c>
      <c r="M19" s="19">
        <v>10</v>
      </c>
      <c r="N19" s="19">
        <f t="shared" si="0"/>
        <v>251</v>
      </c>
      <c r="O19" s="19"/>
      <c r="P19" s="20">
        <f t="shared" ref="P19:P40" si="1">N19*O19</f>
        <v>0</v>
      </c>
    </row>
    <row r="20" spans="1:16" ht="18.75" customHeight="1" x14ac:dyDescent="0.25">
      <c r="A20" s="18" t="s">
        <v>7</v>
      </c>
      <c r="B20" s="19" t="s">
        <v>7</v>
      </c>
      <c r="C20" s="2" t="s">
        <v>228</v>
      </c>
      <c r="D20" s="19" t="s">
        <v>5</v>
      </c>
      <c r="E20" s="19">
        <v>29</v>
      </c>
      <c r="F20" s="19">
        <v>45</v>
      </c>
      <c r="G20" s="19">
        <v>47</v>
      </c>
      <c r="H20" s="19">
        <v>47</v>
      </c>
      <c r="I20" s="19">
        <v>65</v>
      </c>
      <c r="J20" s="19"/>
      <c r="K20" s="19"/>
      <c r="L20" s="19">
        <v>8</v>
      </c>
      <c r="M20" s="19">
        <v>10</v>
      </c>
      <c r="N20" s="19">
        <f t="shared" si="0"/>
        <v>251</v>
      </c>
      <c r="O20" s="19"/>
      <c r="P20" s="20">
        <f t="shared" si="1"/>
        <v>0</v>
      </c>
    </row>
    <row r="21" spans="1:16" ht="16.5" customHeight="1" x14ac:dyDescent="0.25">
      <c r="A21" s="18" t="s">
        <v>9</v>
      </c>
      <c r="B21" s="19" t="s">
        <v>9</v>
      </c>
      <c r="C21" s="21" t="s">
        <v>91</v>
      </c>
      <c r="D21" s="19" t="s">
        <v>22</v>
      </c>
      <c r="E21" s="19">
        <v>4</v>
      </c>
      <c r="F21" s="19"/>
      <c r="G21" s="19"/>
      <c r="H21" s="19"/>
      <c r="I21" s="19"/>
      <c r="J21" s="19"/>
      <c r="K21" s="19"/>
      <c r="L21" s="19"/>
      <c r="M21" s="19"/>
      <c r="N21" s="19">
        <f t="shared" si="0"/>
        <v>4</v>
      </c>
      <c r="O21" s="19"/>
      <c r="P21" s="20">
        <f t="shared" si="1"/>
        <v>0</v>
      </c>
    </row>
    <row r="22" spans="1:16" ht="18.75" customHeight="1" x14ac:dyDescent="0.25">
      <c r="A22" s="18" t="s">
        <v>11</v>
      </c>
      <c r="B22" s="19" t="s">
        <v>11</v>
      </c>
      <c r="C22" s="2" t="s">
        <v>75</v>
      </c>
      <c r="D22" s="19" t="s">
        <v>5</v>
      </c>
      <c r="E22" s="19"/>
      <c r="F22" s="19"/>
      <c r="G22" s="19"/>
      <c r="H22" s="19"/>
      <c r="I22" s="19"/>
      <c r="J22" s="19"/>
      <c r="K22" s="19"/>
      <c r="L22" s="19"/>
      <c r="M22" s="19"/>
      <c r="N22" s="19">
        <f t="shared" si="0"/>
        <v>0</v>
      </c>
      <c r="O22" s="19"/>
      <c r="P22" s="20">
        <f t="shared" si="1"/>
        <v>0</v>
      </c>
    </row>
    <row r="23" spans="1:16" ht="28.9" customHeight="1" x14ac:dyDescent="0.25">
      <c r="A23" s="18" t="s">
        <v>12</v>
      </c>
      <c r="B23" s="19" t="s">
        <v>12</v>
      </c>
      <c r="C23" s="2" t="s">
        <v>271</v>
      </c>
      <c r="D23" s="19" t="s">
        <v>5</v>
      </c>
      <c r="E23" s="19">
        <v>10</v>
      </c>
      <c r="F23" s="19"/>
      <c r="G23" s="19"/>
      <c r="H23" s="19"/>
      <c r="I23" s="19"/>
      <c r="J23" s="19"/>
      <c r="K23" s="19"/>
      <c r="L23" s="19"/>
      <c r="M23" s="19"/>
      <c r="N23" s="19">
        <f t="shared" si="0"/>
        <v>10</v>
      </c>
      <c r="O23" s="19"/>
      <c r="P23" s="20">
        <f t="shared" si="1"/>
        <v>0</v>
      </c>
    </row>
    <row r="24" spans="1:16" ht="18.75" customHeight="1" x14ac:dyDescent="0.25">
      <c r="A24" s="18" t="s">
        <v>13</v>
      </c>
      <c r="B24" s="19" t="s">
        <v>13</v>
      </c>
      <c r="C24" s="1" t="s">
        <v>274</v>
      </c>
      <c r="D24" s="19" t="s">
        <v>5</v>
      </c>
      <c r="E24" s="19">
        <v>10</v>
      </c>
      <c r="F24" s="19"/>
      <c r="G24" s="19"/>
      <c r="H24" s="19"/>
      <c r="I24" s="19"/>
      <c r="J24" s="19"/>
      <c r="K24" s="19"/>
      <c r="L24" s="19"/>
      <c r="M24" s="19"/>
      <c r="N24" s="19">
        <f t="shared" si="0"/>
        <v>10</v>
      </c>
      <c r="O24" s="19"/>
      <c r="P24" s="20">
        <f t="shared" si="1"/>
        <v>0</v>
      </c>
    </row>
    <row r="25" spans="1:16" ht="21.6" customHeight="1" x14ac:dyDescent="0.25">
      <c r="A25" s="18" t="s">
        <v>15</v>
      </c>
      <c r="B25" s="19" t="s">
        <v>15</v>
      </c>
      <c r="C25" s="1" t="s">
        <v>71</v>
      </c>
      <c r="D25" s="19" t="s">
        <v>22</v>
      </c>
      <c r="E25" s="19">
        <v>4</v>
      </c>
      <c r="F25" s="19"/>
      <c r="G25" s="19"/>
      <c r="H25" s="19"/>
      <c r="I25" s="19"/>
      <c r="J25" s="19"/>
      <c r="K25" s="19"/>
      <c r="L25" s="19"/>
      <c r="M25" s="19"/>
      <c r="N25" s="19">
        <f t="shared" si="0"/>
        <v>4</v>
      </c>
      <c r="O25" s="19"/>
      <c r="P25" s="20">
        <f t="shared" si="1"/>
        <v>0</v>
      </c>
    </row>
    <row r="26" spans="1:16" ht="30.6" customHeight="1" x14ac:dyDescent="0.25">
      <c r="A26" s="18" t="s">
        <v>16</v>
      </c>
      <c r="B26" s="19" t="s">
        <v>16</v>
      </c>
      <c r="C26" s="1" t="s">
        <v>231</v>
      </c>
      <c r="D26" s="19" t="s">
        <v>22</v>
      </c>
      <c r="E26" s="19">
        <v>4</v>
      </c>
      <c r="F26" s="19"/>
      <c r="G26" s="19"/>
      <c r="H26" s="19"/>
      <c r="I26" s="19"/>
      <c r="J26" s="19"/>
      <c r="K26" s="19"/>
      <c r="L26" s="19"/>
      <c r="M26" s="19"/>
      <c r="N26" s="19">
        <f t="shared" si="0"/>
        <v>4</v>
      </c>
      <c r="O26" s="19"/>
      <c r="P26" s="20">
        <f t="shared" si="1"/>
        <v>0</v>
      </c>
    </row>
    <row r="27" spans="1:16" ht="15.75" customHeight="1" x14ac:dyDescent="0.25">
      <c r="A27" s="18" t="s">
        <v>321</v>
      </c>
      <c r="B27" s="22"/>
      <c r="C27" s="1" t="s">
        <v>349</v>
      </c>
      <c r="D27" s="19" t="s">
        <v>5</v>
      </c>
      <c r="E27" s="19">
        <v>0</v>
      </c>
      <c r="F27" s="19"/>
      <c r="G27" s="19"/>
      <c r="H27" s="19"/>
      <c r="I27" s="19"/>
      <c r="J27" s="19"/>
      <c r="K27" s="19"/>
      <c r="L27" s="19"/>
      <c r="M27" s="19"/>
      <c r="N27" s="19">
        <f t="shared" si="0"/>
        <v>0</v>
      </c>
      <c r="O27" s="19"/>
      <c r="P27" s="20">
        <f t="shared" si="1"/>
        <v>0</v>
      </c>
    </row>
    <row r="28" spans="1:16" ht="21.75" customHeight="1" x14ac:dyDescent="0.25">
      <c r="A28" s="15"/>
      <c r="C28" s="23" t="s">
        <v>20</v>
      </c>
      <c r="G28" s="24"/>
      <c r="H28" s="24"/>
      <c r="I28" s="24"/>
      <c r="J28" s="24"/>
      <c r="K28" s="24"/>
      <c r="L28" s="24"/>
      <c r="M28" s="24"/>
      <c r="N28" s="24" t="s">
        <v>26</v>
      </c>
      <c r="O28" s="24"/>
      <c r="P28" s="20"/>
    </row>
    <row r="29" spans="1:16" ht="28.15" customHeight="1" x14ac:dyDescent="0.25">
      <c r="A29" s="18" t="s">
        <v>32</v>
      </c>
      <c r="B29" s="19" t="s">
        <v>1</v>
      </c>
      <c r="C29" s="25" t="s">
        <v>238</v>
      </c>
      <c r="D29" s="19" t="s">
        <v>5</v>
      </c>
      <c r="E29" s="19">
        <v>12</v>
      </c>
      <c r="F29" s="19"/>
      <c r="G29" s="19"/>
      <c r="H29" s="19"/>
      <c r="I29" s="19"/>
      <c r="J29" s="19"/>
      <c r="K29" s="19"/>
      <c r="L29" s="19"/>
      <c r="M29" s="19"/>
      <c r="N29" s="19">
        <f t="shared" ref="N29:N38" si="2">SUM(E29:M29)</f>
        <v>12</v>
      </c>
      <c r="O29" s="19"/>
      <c r="P29" s="20">
        <f t="shared" si="1"/>
        <v>0</v>
      </c>
    </row>
    <row r="30" spans="1:16" x14ac:dyDescent="0.25">
      <c r="A30" s="18" t="s">
        <v>31</v>
      </c>
      <c r="B30" s="19" t="s">
        <v>4</v>
      </c>
      <c r="C30" s="1" t="s">
        <v>239</v>
      </c>
      <c r="D30" s="19" t="s">
        <v>60</v>
      </c>
      <c r="E30" s="19"/>
      <c r="F30" s="19"/>
      <c r="G30" s="19"/>
      <c r="H30" s="19"/>
      <c r="I30" s="19"/>
      <c r="J30" s="19"/>
      <c r="K30" s="19"/>
      <c r="L30" s="19"/>
      <c r="M30" s="19"/>
      <c r="N30" s="19">
        <f t="shared" si="2"/>
        <v>0</v>
      </c>
      <c r="O30" s="19"/>
      <c r="P30" s="20">
        <f t="shared" si="1"/>
        <v>0</v>
      </c>
    </row>
    <row r="31" spans="1:16" ht="21" customHeight="1" x14ac:dyDescent="0.25">
      <c r="A31" s="18" t="s">
        <v>33</v>
      </c>
      <c r="B31" s="19" t="s">
        <v>7</v>
      </c>
      <c r="C31" s="1" t="s">
        <v>240</v>
      </c>
      <c r="D31" s="19" t="s">
        <v>5</v>
      </c>
      <c r="E31" s="19"/>
      <c r="F31" s="19"/>
      <c r="G31" s="19"/>
      <c r="H31" s="19"/>
      <c r="I31" s="19"/>
      <c r="J31" s="19"/>
      <c r="K31" s="19"/>
      <c r="L31" s="19"/>
      <c r="M31" s="19"/>
      <c r="N31" s="19">
        <f t="shared" si="2"/>
        <v>0</v>
      </c>
      <c r="O31" s="19"/>
      <c r="P31" s="20">
        <f t="shared" si="1"/>
        <v>0</v>
      </c>
    </row>
    <row r="32" spans="1:16" ht="27" customHeight="1" x14ac:dyDescent="0.25">
      <c r="A32" s="18" t="s">
        <v>39</v>
      </c>
      <c r="B32" s="19" t="s">
        <v>9</v>
      </c>
      <c r="C32" s="1" t="s">
        <v>77</v>
      </c>
      <c r="D32" s="19" t="s">
        <v>5</v>
      </c>
      <c r="E32" s="19"/>
      <c r="F32" s="19"/>
      <c r="G32" s="19"/>
      <c r="H32" s="19"/>
      <c r="I32" s="19"/>
      <c r="J32" s="19"/>
      <c r="K32" s="19"/>
      <c r="L32" s="19"/>
      <c r="M32" s="19"/>
      <c r="N32" s="19">
        <f t="shared" si="2"/>
        <v>0</v>
      </c>
      <c r="O32" s="19"/>
      <c r="P32" s="20">
        <f t="shared" si="1"/>
        <v>0</v>
      </c>
    </row>
    <row r="33" spans="1:16" x14ac:dyDescent="0.25">
      <c r="A33" s="18" t="s">
        <v>100</v>
      </c>
      <c r="B33" s="19" t="s">
        <v>11</v>
      </c>
      <c r="C33" s="1" t="s">
        <v>52</v>
      </c>
      <c r="D33" s="19" t="s">
        <v>5</v>
      </c>
      <c r="E33" s="19">
        <v>1.25</v>
      </c>
      <c r="F33" s="19">
        <v>1.25</v>
      </c>
      <c r="G33" s="47">
        <v>1.25</v>
      </c>
      <c r="H33" s="47">
        <v>2.5</v>
      </c>
      <c r="I33" s="19">
        <v>1.25</v>
      </c>
      <c r="J33" s="19"/>
      <c r="K33" s="19"/>
      <c r="L33" s="19">
        <v>1.25</v>
      </c>
      <c r="M33" s="19">
        <v>1.25</v>
      </c>
      <c r="N33" s="19">
        <f t="shared" si="2"/>
        <v>10</v>
      </c>
      <c r="O33" s="19"/>
      <c r="P33" s="20">
        <f t="shared" si="1"/>
        <v>0</v>
      </c>
    </row>
    <row r="34" spans="1:16" x14ac:dyDescent="0.25">
      <c r="A34" s="18" t="s">
        <v>101</v>
      </c>
      <c r="B34" s="19" t="s">
        <v>12</v>
      </c>
      <c r="C34" s="1" t="s">
        <v>53</v>
      </c>
      <c r="D34" s="19" t="s">
        <v>5</v>
      </c>
      <c r="E34" s="19"/>
      <c r="F34" s="19"/>
      <c r="G34" s="19"/>
      <c r="H34" s="19"/>
      <c r="I34" s="19"/>
      <c r="J34" s="19"/>
      <c r="K34" s="19"/>
      <c r="L34" s="19"/>
      <c r="M34" s="19"/>
      <c r="N34" s="19">
        <f t="shared" si="2"/>
        <v>0</v>
      </c>
      <c r="O34" s="19"/>
      <c r="P34" s="20">
        <f t="shared" si="1"/>
        <v>0</v>
      </c>
    </row>
    <row r="35" spans="1:16" ht="31.5" x14ac:dyDescent="0.25">
      <c r="A35" s="18" t="s">
        <v>102</v>
      </c>
      <c r="B35" s="19" t="s">
        <v>13</v>
      </c>
      <c r="C35" s="1" t="s">
        <v>76</v>
      </c>
      <c r="D35" s="19" t="s">
        <v>5</v>
      </c>
      <c r="E35" s="19"/>
      <c r="F35" s="19"/>
      <c r="G35" s="19"/>
      <c r="H35" s="19"/>
      <c r="I35" s="19"/>
      <c r="J35" s="19"/>
      <c r="K35" s="19"/>
      <c r="L35" s="19"/>
      <c r="M35" s="19"/>
      <c r="N35" s="19">
        <f t="shared" si="2"/>
        <v>0</v>
      </c>
      <c r="O35" s="19"/>
      <c r="P35" s="20">
        <f t="shared" si="1"/>
        <v>0</v>
      </c>
    </row>
    <row r="36" spans="1:16" x14ac:dyDescent="0.25">
      <c r="A36" s="18" t="s">
        <v>105</v>
      </c>
      <c r="B36" s="19" t="s">
        <v>15</v>
      </c>
      <c r="C36" s="1" t="s">
        <v>62</v>
      </c>
      <c r="D36" s="19" t="s">
        <v>5</v>
      </c>
      <c r="E36" s="19"/>
      <c r="F36" s="19"/>
      <c r="G36" s="19"/>
      <c r="H36" s="19"/>
      <c r="I36" s="19"/>
      <c r="J36" s="19"/>
      <c r="K36" s="19"/>
      <c r="L36" s="19"/>
      <c r="M36" s="19"/>
      <c r="N36" s="19">
        <f t="shared" si="2"/>
        <v>0</v>
      </c>
      <c r="O36" s="19"/>
      <c r="P36" s="20">
        <f t="shared" si="1"/>
        <v>0</v>
      </c>
    </row>
    <row r="37" spans="1:16" ht="31.5" x14ac:dyDescent="0.25">
      <c r="A37" s="18" t="s">
        <v>106</v>
      </c>
      <c r="B37" s="19" t="s">
        <v>16</v>
      </c>
      <c r="C37" s="2" t="s">
        <v>271</v>
      </c>
      <c r="D37" s="19" t="s">
        <v>5</v>
      </c>
      <c r="E37" s="19"/>
      <c r="F37" s="19"/>
      <c r="G37" s="19"/>
      <c r="H37" s="19"/>
      <c r="I37" s="19"/>
      <c r="J37" s="19"/>
      <c r="K37" s="19"/>
      <c r="L37" s="19"/>
      <c r="M37" s="19"/>
      <c r="N37" s="19">
        <f t="shared" si="2"/>
        <v>0</v>
      </c>
      <c r="O37" s="19"/>
      <c r="P37" s="20">
        <f t="shared" si="1"/>
        <v>0</v>
      </c>
    </row>
    <row r="38" spans="1:16" x14ac:dyDescent="0.25">
      <c r="A38" s="18" t="s">
        <v>107</v>
      </c>
      <c r="B38" s="19" t="s">
        <v>32</v>
      </c>
      <c r="C38" s="1" t="s">
        <v>231</v>
      </c>
      <c r="D38" s="19" t="s">
        <v>22</v>
      </c>
      <c r="E38" s="19">
        <v>2</v>
      </c>
      <c r="F38" s="19"/>
      <c r="G38" s="19"/>
      <c r="H38" s="19"/>
      <c r="I38" s="19"/>
      <c r="J38" s="19"/>
      <c r="K38" s="19"/>
      <c r="L38" s="19"/>
      <c r="M38" s="19"/>
      <c r="N38" s="19">
        <f t="shared" si="2"/>
        <v>2</v>
      </c>
      <c r="O38" s="19"/>
      <c r="P38" s="20">
        <f t="shared" ref="P38" si="3">N38*O38</f>
        <v>0</v>
      </c>
    </row>
    <row r="39" spans="1:16" x14ac:dyDescent="0.25">
      <c r="A39" s="18" t="s">
        <v>322</v>
      </c>
      <c r="B39" s="19" t="s">
        <v>31</v>
      </c>
      <c r="C39" s="1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>
        <f>SUM(E39:M39)</f>
        <v>0</v>
      </c>
      <c r="O39" s="19"/>
      <c r="P39" s="20">
        <f t="shared" si="1"/>
        <v>0</v>
      </c>
    </row>
    <row r="40" spans="1:16" x14ac:dyDescent="0.25">
      <c r="A40" s="18" t="s">
        <v>323</v>
      </c>
      <c r="B40" s="19" t="s">
        <v>33</v>
      </c>
      <c r="C40" s="1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>
        <f>SUM(E40:M40)</f>
        <v>0</v>
      </c>
      <c r="O40" s="19"/>
      <c r="P40" s="20">
        <f t="shared" si="1"/>
        <v>0</v>
      </c>
    </row>
    <row r="41" spans="1:16" x14ac:dyDescent="0.25">
      <c r="A41" s="15"/>
      <c r="O41"/>
      <c r="P41" s="17"/>
    </row>
    <row r="42" spans="1:16" ht="16.5" customHeight="1" x14ac:dyDescent="0.25">
      <c r="A42" s="15"/>
      <c r="C42" s="23" t="s">
        <v>19</v>
      </c>
      <c r="O42"/>
      <c r="P42" s="17"/>
    </row>
    <row r="43" spans="1:16" ht="15" customHeight="1" x14ac:dyDescent="0.25">
      <c r="A43" s="18" t="s">
        <v>108</v>
      </c>
      <c r="B43" s="19" t="s">
        <v>1</v>
      </c>
      <c r="C43" s="1" t="s">
        <v>72</v>
      </c>
      <c r="D43" s="19" t="s">
        <v>5</v>
      </c>
      <c r="E43" s="19">
        <v>6</v>
      </c>
      <c r="F43" s="19">
        <v>12</v>
      </c>
      <c r="G43" s="19">
        <v>13</v>
      </c>
      <c r="H43" s="19">
        <v>13</v>
      </c>
      <c r="I43" s="19">
        <v>21</v>
      </c>
      <c r="J43" s="19"/>
      <c r="K43" s="19"/>
      <c r="L43" s="19"/>
      <c r="M43" s="19"/>
      <c r="N43" s="19">
        <f>SUM(E43:M43)</f>
        <v>65</v>
      </c>
      <c r="O43" s="19"/>
      <c r="P43" s="20">
        <f>N43*O43</f>
        <v>0</v>
      </c>
    </row>
    <row r="44" spans="1:16" ht="20.45" customHeight="1" x14ac:dyDescent="0.25">
      <c r="A44" s="18" t="s">
        <v>109</v>
      </c>
      <c r="B44" s="19" t="s">
        <v>4</v>
      </c>
      <c r="C44" s="1" t="s">
        <v>42</v>
      </c>
      <c r="D44" s="19" t="s">
        <v>5</v>
      </c>
      <c r="E44" s="19">
        <v>6</v>
      </c>
      <c r="F44" s="19">
        <v>12</v>
      </c>
      <c r="G44" s="19">
        <v>13</v>
      </c>
      <c r="H44" s="19">
        <v>13</v>
      </c>
      <c r="I44" s="19">
        <v>21</v>
      </c>
      <c r="J44" s="19"/>
      <c r="K44" s="19"/>
      <c r="L44" s="19"/>
      <c r="M44" s="19"/>
      <c r="N44" s="19">
        <f>SUM(E44:M44)*1.15</f>
        <v>74.75</v>
      </c>
      <c r="O44" s="19"/>
      <c r="P44" s="20">
        <f t="shared" ref="P44:P56" si="4">N44*O44</f>
        <v>0</v>
      </c>
    </row>
    <row r="45" spans="1:16" ht="32.450000000000003" customHeight="1" x14ac:dyDescent="0.25">
      <c r="A45" s="18" t="s">
        <v>110</v>
      </c>
      <c r="B45" s="19" t="s">
        <v>7</v>
      </c>
      <c r="C45" s="1" t="s">
        <v>246</v>
      </c>
      <c r="D45" s="19" t="s">
        <v>5</v>
      </c>
      <c r="E45" s="19"/>
      <c r="F45" s="19"/>
      <c r="G45" s="19"/>
      <c r="H45" s="19"/>
      <c r="I45" s="19"/>
      <c r="J45" s="19"/>
      <c r="K45" s="19"/>
      <c r="L45" s="19"/>
      <c r="M45" s="19"/>
      <c r="N45" s="19">
        <f>SUM(E45:M45)</f>
        <v>0</v>
      </c>
      <c r="O45" s="19"/>
      <c r="P45" s="20">
        <f t="shared" si="4"/>
        <v>0</v>
      </c>
    </row>
    <row r="46" spans="1:16" ht="31.9" customHeight="1" x14ac:dyDescent="0.25">
      <c r="A46" s="18" t="s">
        <v>111</v>
      </c>
      <c r="B46" s="19" t="s">
        <v>9</v>
      </c>
      <c r="C46" s="1" t="s">
        <v>247</v>
      </c>
      <c r="D46" s="19" t="s">
        <v>5</v>
      </c>
      <c r="E46" s="19">
        <v>6</v>
      </c>
      <c r="F46" s="19">
        <v>12</v>
      </c>
      <c r="G46" s="19">
        <v>13</v>
      </c>
      <c r="H46" s="19">
        <v>13</v>
      </c>
      <c r="I46" s="19">
        <v>21</v>
      </c>
      <c r="J46" s="19"/>
      <c r="K46" s="19"/>
      <c r="L46" s="19"/>
      <c r="M46" s="19"/>
      <c r="N46" s="19">
        <f>SUM(E46:M46)</f>
        <v>65</v>
      </c>
      <c r="O46" s="19"/>
      <c r="P46" s="20">
        <f t="shared" si="4"/>
        <v>0</v>
      </c>
    </row>
    <row r="47" spans="1:16" ht="16.5" customHeight="1" x14ac:dyDescent="0.25">
      <c r="A47" s="18" t="s">
        <v>112</v>
      </c>
      <c r="B47" s="19" t="s">
        <v>11</v>
      </c>
      <c r="C47" s="1" t="s">
        <v>241</v>
      </c>
      <c r="D47" s="19" t="s">
        <v>6</v>
      </c>
      <c r="E47" s="19">
        <v>10</v>
      </c>
      <c r="F47" s="19">
        <v>20</v>
      </c>
      <c r="G47" s="19">
        <v>20</v>
      </c>
      <c r="H47" s="19">
        <v>20</v>
      </c>
      <c r="I47" s="19">
        <v>20</v>
      </c>
      <c r="J47" s="19"/>
      <c r="K47" s="19"/>
      <c r="L47" s="19"/>
      <c r="M47" s="19"/>
      <c r="N47" s="19">
        <f>SUM(E47:M47)</f>
        <v>90</v>
      </c>
      <c r="O47" s="19"/>
      <c r="P47" s="20">
        <f t="shared" si="4"/>
        <v>0</v>
      </c>
    </row>
    <row r="48" spans="1:16" ht="15.75" hidden="1" customHeight="1" x14ac:dyDescent="0.25">
      <c r="A48" s="18" t="s">
        <v>113</v>
      </c>
      <c r="B48" s="19" t="s">
        <v>12</v>
      </c>
      <c r="C48" s="1" t="s">
        <v>279</v>
      </c>
      <c r="D48" s="19" t="s">
        <v>6</v>
      </c>
      <c r="E48" s="19"/>
      <c r="F48" s="19"/>
      <c r="G48" s="19"/>
      <c r="H48" s="19"/>
      <c r="I48" s="19"/>
      <c r="J48" s="19"/>
      <c r="K48" s="19"/>
      <c r="L48" s="19"/>
      <c r="M48" s="19"/>
      <c r="N48" s="19">
        <f t="shared" ref="N48:N56" si="5">SUM(E48:M48)</f>
        <v>0</v>
      </c>
      <c r="O48" s="19"/>
      <c r="P48" s="20">
        <f t="shared" si="4"/>
        <v>0</v>
      </c>
    </row>
    <row r="49" spans="1:17" ht="17.25" customHeight="1" x14ac:dyDescent="0.25">
      <c r="A49" s="18" t="s">
        <v>114</v>
      </c>
      <c r="B49" s="19" t="s">
        <v>13</v>
      </c>
      <c r="C49" s="1" t="s">
        <v>57</v>
      </c>
      <c r="D49" s="19" t="s">
        <v>6</v>
      </c>
      <c r="E49" s="19">
        <v>10</v>
      </c>
      <c r="F49" s="19">
        <v>20</v>
      </c>
      <c r="G49" s="19">
        <v>20</v>
      </c>
      <c r="H49" s="19">
        <v>20</v>
      </c>
      <c r="I49" s="19">
        <v>20</v>
      </c>
      <c r="J49" s="19"/>
      <c r="K49" s="19"/>
      <c r="L49" s="19"/>
      <c r="M49" s="19"/>
      <c r="N49" s="19">
        <f t="shared" si="5"/>
        <v>90</v>
      </c>
      <c r="O49" s="19"/>
      <c r="P49" s="20">
        <f t="shared" si="4"/>
        <v>0</v>
      </c>
    </row>
    <row r="50" spans="1:17" ht="22.15" customHeight="1" x14ac:dyDescent="0.25">
      <c r="A50" s="18" t="s">
        <v>115</v>
      </c>
      <c r="B50" s="19" t="s">
        <v>15</v>
      </c>
      <c r="C50" s="1" t="s">
        <v>80</v>
      </c>
      <c r="D50" s="19" t="s">
        <v>5</v>
      </c>
      <c r="E50" s="19">
        <v>6</v>
      </c>
      <c r="F50" s="19">
        <v>12</v>
      </c>
      <c r="G50" s="19">
        <v>13</v>
      </c>
      <c r="H50" s="19">
        <v>13</v>
      </c>
      <c r="I50" s="19">
        <v>21</v>
      </c>
      <c r="J50" s="19"/>
      <c r="K50" s="19"/>
      <c r="L50" s="19"/>
      <c r="M50" s="19"/>
      <c r="N50" s="19">
        <f t="shared" si="5"/>
        <v>65</v>
      </c>
      <c r="O50" s="19"/>
      <c r="P50" s="20">
        <f t="shared" si="4"/>
        <v>0</v>
      </c>
    </row>
    <row r="51" spans="1:17" ht="22.15" customHeight="1" x14ac:dyDescent="0.25">
      <c r="A51" s="18" t="s">
        <v>116</v>
      </c>
      <c r="B51" s="19" t="s">
        <v>16</v>
      </c>
      <c r="C51" s="1" t="s">
        <v>85</v>
      </c>
      <c r="D51" s="19" t="s">
        <v>5</v>
      </c>
      <c r="E51" s="19"/>
      <c r="F51" s="19"/>
      <c r="G51" s="19"/>
      <c r="H51" s="19"/>
      <c r="I51" s="19"/>
      <c r="J51" s="19"/>
      <c r="K51" s="19"/>
      <c r="L51" s="19"/>
      <c r="M51" s="19"/>
      <c r="N51" s="19">
        <f t="shared" si="5"/>
        <v>0</v>
      </c>
      <c r="O51" s="19"/>
      <c r="P51" s="20">
        <f t="shared" si="4"/>
        <v>0</v>
      </c>
    </row>
    <row r="52" spans="1:17" ht="15" customHeight="1" x14ac:dyDescent="0.25">
      <c r="A52" s="18" t="s">
        <v>117</v>
      </c>
      <c r="B52" s="19" t="s">
        <v>32</v>
      </c>
      <c r="C52" s="1" t="s">
        <v>43</v>
      </c>
      <c r="D52" s="19" t="s">
        <v>22</v>
      </c>
      <c r="E52" s="19">
        <v>4</v>
      </c>
      <c r="F52" s="19"/>
      <c r="G52" s="19"/>
      <c r="H52" s="19"/>
      <c r="I52" s="19"/>
      <c r="J52" s="19"/>
      <c r="K52" s="19"/>
      <c r="L52" s="19"/>
      <c r="M52" s="19"/>
      <c r="N52" s="19">
        <f t="shared" si="5"/>
        <v>4</v>
      </c>
      <c r="O52" s="19"/>
      <c r="P52" s="20">
        <f t="shared" si="4"/>
        <v>0</v>
      </c>
    </row>
    <row r="53" spans="1:17" ht="33" customHeight="1" x14ac:dyDescent="0.25">
      <c r="A53" s="18" t="s">
        <v>118</v>
      </c>
      <c r="B53" s="19" t="s">
        <v>31</v>
      </c>
      <c r="C53" s="1" t="s">
        <v>70</v>
      </c>
      <c r="D53" s="19" t="s">
        <v>22</v>
      </c>
      <c r="E53" s="19">
        <v>4</v>
      </c>
      <c r="F53" s="19"/>
      <c r="G53" s="19"/>
      <c r="H53" s="19"/>
      <c r="I53" s="19"/>
      <c r="J53" s="19"/>
      <c r="K53" s="19"/>
      <c r="L53" s="19"/>
      <c r="M53" s="19"/>
      <c r="N53" s="19">
        <f t="shared" si="5"/>
        <v>4</v>
      </c>
      <c r="O53" s="19"/>
      <c r="P53" s="20">
        <f t="shared" si="4"/>
        <v>0</v>
      </c>
      <c r="Q53" s="26"/>
    </row>
    <row r="54" spans="1:17" ht="22.9" customHeight="1" x14ac:dyDescent="0.25">
      <c r="A54" s="18" t="s">
        <v>119</v>
      </c>
      <c r="B54" s="19" t="s">
        <v>33</v>
      </c>
      <c r="C54" s="21" t="s">
        <v>242</v>
      </c>
      <c r="D54" s="19" t="s">
        <v>5</v>
      </c>
      <c r="E54" s="19"/>
      <c r="F54" s="19"/>
      <c r="G54" s="19"/>
      <c r="H54" s="19"/>
      <c r="I54" s="19"/>
      <c r="J54" s="19"/>
      <c r="K54" s="19"/>
      <c r="L54" s="19"/>
      <c r="M54" s="19"/>
      <c r="N54" s="19">
        <f t="shared" si="5"/>
        <v>0</v>
      </c>
      <c r="O54" s="19"/>
      <c r="P54" s="20">
        <f t="shared" si="4"/>
        <v>0</v>
      </c>
    </row>
    <row r="55" spans="1:17" ht="19.149999999999999" customHeight="1" x14ac:dyDescent="0.25">
      <c r="A55" s="18" t="s">
        <v>120</v>
      </c>
      <c r="B55" s="19" t="s">
        <v>39</v>
      </c>
      <c r="C55" s="1" t="s">
        <v>103</v>
      </c>
      <c r="D55" s="19" t="s">
        <v>5</v>
      </c>
      <c r="E55" s="19"/>
      <c r="F55" s="19"/>
      <c r="G55" s="19"/>
      <c r="H55" s="19"/>
      <c r="I55" s="19"/>
      <c r="J55" s="19"/>
      <c r="K55" s="19"/>
      <c r="L55" s="19"/>
      <c r="M55" s="19"/>
      <c r="N55" s="19">
        <f t="shared" si="5"/>
        <v>0</v>
      </c>
      <c r="O55" s="19"/>
      <c r="P55" s="20">
        <f t="shared" si="4"/>
        <v>0</v>
      </c>
    </row>
    <row r="56" spans="1:17" ht="15" customHeight="1" x14ac:dyDescent="0.25">
      <c r="A56" s="18" t="s">
        <v>121</v>
      </c>
      <c r="B56" s="19" t="s">
        <v>100</v>
      </c>
      <c r="C56" s="1" t="s">
        <v>243</v>
      </c>
      <c r="D56" s="19" t="s">
        <v>5</v>
      </c>
      <c r="E56" s="19"/>
      <c r="F56" s="19"/>
      <c r="G56" s="19"/>
      <c r="H56" s="19"/>
      <c r="I56" s="19"/>
      <c r="J56" s="19"/>
      <c r="K56" s="19"/>
      <c r="L56" s="19"/>
      <c r="M56" s="19"/>
      <c r="N56" s="19">
        <f t="shared" si="5"/>
        <v>0</v>
      </c>
      <c r="O56" s="19"/>
      <c r="P56" s="20">
        <f t="shared" si="4"/>
        <v>0</v>
      </c>
    </row>
    <row r="57" spans="1:17" ht="16.5" customHeight="1" x14ac:dyDescent="0.25">
      <c r="A57" s="15"/>
      <c r="B57" s="3" t="s">
        <v>58</v>
      </c>
      <c r="C57" s="4" t="s">
        <v>26</v>
      </c>
      <c r="D57" s="3" t="s">
        <v>26</v>
      </c>
      <c r="O57"/>
      <c r="P57" s="17"/>
    </row>
    <row r="58" spans="1:17" ht="23.25" customHeight="1" x14ac:dyDescent="0.25">
      <c r="A58" s="15"/>
      <c r="C58" s="6" t="s">
        <v>34</v>
      </c>
      <c r="O58"/>
      <c r="P58" s="17"/>
    </row>
    <row r="59" spans="1:17" ht="19.899999999999999" customHeight="1" x14ac:dyDescent="0.25">
      <c r="A59" s="18" t="s">
        <v>122</v>
      </c>
      <c r="B59" s="19" t="s">
        <v>1</v>
      </c>
      <c r="C59" s="1" t="s">
        <v>244</v>
      </c>
      <c r="D59" s="19" t="s">
        <v>5</v>
      </c>
      <c r="E59" s="19"/>
      <c r="F59" s="19"/>
      <c r="G59" s="19"/>
      <c r="H59" s="19"/>
      <c r="I59" s="19"/>
      <c r="J59" s="19"/>
      <c r="K59" s="19"/>
      <c r="L59" s="19"/>
      <c r="M59" s="19"/>
      <c r="N59" s="19">
        <f>SUM(E59:M59)</f>
        <v>0</v>
      </c>
      <c r="O59" s="19"/>
      <c r="P59" s="20">
        <f>N59*O59</f>
        <v>0</v>
      </c>
    </row>
    <row r="60" spans="1:17" ht="22.15" customHeight="1" x14ac:dyDescent="0.25">
      <c r="A60" s="18" t="s">
        <v>123</v>
      </c>
      <c r="B60" s="19" t="s">
        <v>4</v>
      </c>
      <c r="C60" s="1" t="s">
        <v>245</v>
      </c>
      <c r="D60" s="19" t="s">
        <v>5</v>
      </c>
      <c r="E60" s="19"/>
      <c r="F60" s="19"/>
      <c r="G60" s="19"/>
      <c r="H60" s="19"/>
      <c r="I60" s="19"/>
      <c r="J60" s="19"/>
      <c r="K60" s="19"/>
      <c r="L60" s="19"/>
      <c r="M60" s="19"/>
      <c r="N60" s="19">
        <f t="shared" ref="N60:N65" si="6">SUM(E60:M60)</f>
        <v>0</v>
      </c>
      <c r="O60" s="19"/>
      <c r="P60" s="20">
        <f t="shared" ref="P60:P65" si="7">N60*O60</f>
        <v>0</v>
      </c>
    </row>
    <row r="61" spans="1:17" ht="19.149999999999999" customHeight="1" x14ac:dyDescent="0.25">
      <c r="A61" s="18" t="s">
        <v>124</v>
      </c>
      <c r="B61" s="19" t="s">
        <v>7</v>
      </c>
      <c r="C61" s="1" t="s">
        <v>273</v>
      </c>
      <c r="D61" s="19" t="s">
        <v>5</v>
      </c>
      <c r="E61" s="19"/>
      <c r="F61" s="19"/>
      <c r="G61" s="19"/>
      <c r="H61" s="19"/>
      <c r="I61" s="19"/>
      <c r="J61" s="19"/>
      <c r="K61" s="19"/>
      <c r="L61" s="19"/>
      <c r="M61" s="19"/>
      <c r="N61" s="19">
        <f t="shared" si="6"/>
        <v>0</v>
      </c>
      <c r="O61" s="19"/>
      <c r="P61" s="20">
        <f t="shared" si="7"/>
        <v>0</v>
      </c>
    </row>
    <row r="62" spans="1:17" x14ac:dyDescent="0.25">
      <c r="A62" s="18" t="s">
        <v>125</v>
      </c>
      <c r="B62" s="19" t="s">
        <v>9</v>
      </c>
      <c r="C62" s="1" t="s">
        <v>54</v>
      </c>
      <c r="D62" s="19" t="s">
        <v>5</v>
      </c>
      <c r="E62" s="19"/>
      <c r="F62" s="19"/>
      <c r="G62" s="19"/>
      <c r="H62" s="19"/>
      <c r="I62" s="19"/>
      <c r="J62" s="19"/>
      <c r="K62" s="19"/>
      <c r="L62" s="19"/>
      <c r="M62" s="19"/>
      <c r="N62" s="19">
        <f t="shared" si="6"/>
        <v>0</v>
      </c>
      <c r="O62" s="19"/>
      <c r="P62" s="20">
        <f t="shared" si="7"/>
        <v>0</v>
      </c>
    </row>
    <row r="63" spans="1:17" ht="31.5" x14ac:dyDescent="0.25">
      <c r="A63" s="18" t="s">
        <v>126</v>
      </c>
      <c r="B63" s="19" t="s">
        <v>11</v>
      </c>
      <c r="C63" s="1" t="s">
        <v>270</v>
      </c>
      <c r="D63" s="19" t="s">
        <v>5</v>
      </c>
      <c r="E63" s="19"/>
      <c r="F63" s="19"/>
      <c r="G63" s="19"/>
      <c r="H63" s="19"/>
      <c r="I63" s="19"/>
      <c r="J63" s="19"/>
      <c r="K63" s="19"/>
      <c r="L63" s="19"/>
      <c r="M63" s="19"/>
      <c r="N63" s="19">
        <f t="shared" si="6"/>
        <v>0</v>
      </c>
      <c r="O63" s="19"/>
      <c r="P63" s="20">
        <f t="shared" si="7"/>
        <v>0</v>
      </c>
    </row>
    <row r="64" spans="1:17" ht="22.15" customHeight="1" x14ac:dyDescent="0.25">
      <c r="A64" s="18" t="s">
        <v>127</v>
      </c>
      <c r="B64" s="19" t="s">
        <v>12</v>
      </c>
      <c r="C64" s="1" t="s">
        <v>232</v>
      </c>
      <c r="D64" s="19" t="s">
        <v>22</v>
      </c>
      <c r="E64" s="19"/>
      <c r="F64" s="19"/>
      <c r="G64" s="19"/>
      <c r="H64" s="19"/>
      <c r="I64" s="19"/>
      <c r="J64" s="19"/>
      <c r="K64" s="19"/>
      <c r="L64" s="19"/>
      <c r="M64" s="19"/>
      <c r="N64" s="19">
        <f t="shared" si="6"/>
        <v>0</v>
      </c>
      <c r="O64" s="19"/>
      <c r="P64" s="20">
        <f t="shared" si="7"/>
        <v>0</v>
      </c>
    </row>
    <row r="65" spans="1:16" x14ac:dyDescent="0.25">
      <c r="A65" s="18" t="s">
        <v>324</v>
      </c>
      <c r="B65" s="19" t="s">
        <v>13</v>
      </c>
      <c r="C65" s="1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>
        <f t="shared" si="6"/>
        <v>0</v>
      </c>
      <c r="O65" s="19"/>
      <c r="P65" s="20">
        <f t="shared" si="7"/>
        <v>0</v>
      </c>
    </row>
    <row r="66" spans="1:16" x14ac:dyDescent="0.25">
      <c r="A66" s="15"/>
      <c r="O66"/>
      <c r="P66" s="17"/>
    </row>
    <row r="67" spans="1:16" x14ac:dyDescent="0.25">
      <c r="A67" s="15"/>
      <c r="C67" s="23" t="s">
        <v>65</v>
      </c>
      <c r="O67"/>
      <c r="P67" s="17"/>
    </row>
    <row r="68" spans="1:16" x14ac:dyDescent="0.25">
      <c r="A68" s="18" t="s">
        <v>128</v>
      </c>
      <c r="B68" s="19" t="s">
        <v>1</v>
      </c>
      <c r="C68" s="1" t="s">
        <v>94</v>
      </c>
      <c r="D68" s="19" t="s">
        <v>14</v>
      </c>
      <c r="E68" s="19"/>
      <c r="F68" s="19"/>
      <c r="G68" s="19"/>
      <c r="H68" s="19"/>
      <c r="I68" s="19"/>
      <c r="J68" s="19"/>
      <c r="K68" s="19"/>
      <c r="L68" s="19"/>
      <c r="M68" s="19"/>
      <c r="N68" s="19">
        <f>SUM(E68:M68)</f>
        <v>0</v>
      </c>
      <c r="O68" s="19"/>
      <c r="P68" s="20">
        <f>N68*O68</f>
        <v>0</v>
      </c>
    </row>
    <row r="69" spans="1:16" x14ac:dyDescent="0.25">
      <c r="A69" s="18" t="s">
        <v>129</v>
      </c>
      <c r="B69" s="19" t="s">
        <v>4</v>
      </c>
      <c r="C69" s="1" t="s">
        <v>95</v>
      </c>
      <c r="D69" s="19" t="s">
        <v>14</v>
      </c>
      <c r="E69" s="19"/>
      <c r="F69" s="19"/>
      <c r="G69" s="19"/>
      <c r="H69" s="19"/>
      <c r="I69" s="19"/>
      <c r="J69" s="19"/>
      <c r="K69" s="19"/>
      <c r="L69" s="19"/>
      <c r="M69" s="19"/>
      <c r="N69" s="19">
        <f t="shared" ref="N69:N77" si="8">SUM(E69:M69)</f>
        <v>0</v>
      </c>
      <c r="O69" s="19"/>
      <c r="P69" s="20">
        <f t="shared" ref="P69:P77" si="9">N69*O69</f>
        <v>0</v>
      </c>
    </row>
    <row r="70" spans="1:16" x14ac:dyDescent="0.25">
      <c r="A70" s="18" t="s">
        <v>130</v>
      </c>
      <c r="B70" s="19" t="s">
        <v>7</v>
      </c>
      <c r="C70" s="1" t="s">
        <v>93</v>
      </c>
      <c r="D70" s="19" t="s">
        <v>5</v>
      </c>
      <c r="E70" s="19"/>
      <c r="F70" s="19"/>
      <c r="G70" s="19"/>
      <c r="H70" s="19"/>
      <c r="I70" s="19"/>
      <c r="J70" s="19"/>
      <c r="K70" s="19"/>
      <c r="L70" s="19"/>
      <c r="M70" s="19"/>
      <c r="N70" s="19">
        <f t="shared" si="8"/>
        <v>0</v>
      </c>
      <c r="O70" s="19"/>
      <c r="P70" s="20">
        <f t="shared" si="9"/>
        <v>0</v>
      </c>
    </row>
    <row r="71" spans="1:16" x14ac:dyDescent="0.25">
      <c r="A71" s="18" t="s">
        <v>131</v>
      </c>
      <c r="B71" s="19" t="s">
        <v>9</v>
      </c>
      <c r="C71" s="1" t="s">
        <v>248</v>
      </c>
      <c r="D71" s="19" t="s">
        <v>5</v>
      </c>
      <c r="E71" s="19"/>
      <c r="F71" s="19"/>
      <c r="G71" s="19"/>
      <c r="H71" s="19"/>
      <c r="I71" s="19"/>
      <c r="J71" s="19"/>
      <c r="K71" s="19"/>
      <c r="L71" s="19"/>
      <c r="M71" s="19"/>
      <c r="N71" s="19">
        <f t="shared" si="8"/>
        <v>0</v>
      </c>
      <c r="O71" s="19"/>
      <c r="P71" s="20">
        <f t="shared" si="9"/>
        <v>0</v>
      </c>
    </row>
    <row r="72" spans="1:16" x14ac:dyDescent="0.25">
      <c r="A72" s="18" t="s">
        <v>132</v>
      </c>
      <c r="B72" s="19" t="s">
        <v>11</v>
      </c>
      <c r="C72" s="1" t="s">
        <v>92</v>
      </c>
      <c r="D72" s="19" t="s">
        <v>5</v>
      </c>
      <c r="E72" s="19"/>
      <c r="F72" s="19"/>
      <c r="G72" s="19"/>
      <c r="H72" s="19"/>
      <c r="I72" s="19"/>
      <c r="J72" s="19"/>
      <c r="K72" s="19"/>
      <c r="L72" s="19"/>
      <c r="M72" s="19"/>
      <c r="N72" s="19">
        <f t="shared" si="8"/>
        <v>0</v>
      </c>
      <c r="O72" s="19"/>
      <c r="P72" s="20">
        <f t="shared" si="9"/>
        <v>0</v>
      </c>
    </row>
    <row r="73" spans="1:16" x14ac:dyDescent="0.25">
      <c r="A73" s="18" t="s">
        <v>133</v>
      </c>
      <c r="B73" s="19" t="s">
        <v>12</v>
      </c>
      <c r="C73" s="1" t="s">
        <v>249</v>
      </c>
      <c r="D73" s="19" t="s">
        <v>5</v>
      </c>
      <c r="E73" s="19"/>
      <c r="F73" s="19"/>
      <c r="G73" s="19"/>
      <c r="H73" s="19"/>
      <c r="I73" s="19"/>
      <c r="J73" s="19"/>
      <c r="K73" s="19"/>
      <c r="L73" s="19"/>
      <c r="M73" s="19"/>
      <c r="N73" s="19">
        <f t="shared" si="8"/>
        <v>0</v>
      </c>
      <c r="O73" s="19"/>
      <c r="P73" s="20">
        <f t="shared" si="9"/>
        <v>0</v>
      </c>
    </row>
    <row r="74" spans="1:16" x14ac:dyDescent="0.25">
      <c r="A74" s="18" t="s">
        <v>134</v>
      </c>
      <c r="B74" s="19" t="s">
        <v>13</v>
      </c>
      <c r="C74" s="1" t="s">
        <v>86</v>
      </c>
      <c r="D74" s="19" t="s">
        <v>5</v>
      </c>
      <c r="E74" s="19"/>
      <c r="F74" s="19"/>
      <c r="G74" s="19"/>
      <c r="H74" s="19"/>
      <c r="I74" s="19"/>
      <c r="J74" s="19"/>
      <c r="K74" s="19"/>
      <c r="L74" s="19"/>
      <c r="M74" s="19"/>
      <c r="N74" s="19">
        <f t="shared" si="8"/>
        <v>0</v>
      </c>
      <c r="O74" s="19"/>
      <c r="P74" s="20">
        <f t="shared" si="9"/>
        <v>0</v>
      </c>
    </row>
    <row r="75" spans="1:16" ht="19.149999999999999" customHeight="1" x14ac:dyDescent="0.25">
      <c r="A75" s="18" t="s">
        <v>135</v>
      </c>
      <c r="B75" s="19" t="s">
        <v>15</v>
      </c>
      <c r="C75" s="1" t="s">
        <v>233</v>
      </c>
      <c r="D75" s="19" t="s">
        <v>22</v>
      </c>
      <c r="E75" s="19"/>
      <c r="F75" s="19"/>
      <c r="G75" s="19"/>
      <c r="H75" s="19"/>
      <c r="I75" s="19"/>
      <c r="J75" s="19"/>
      <c r="K75" s="19"/>
      <c r="L75" s="19"/>
      <c r="M75" s="19"/>
      <c r="N75" s="19">
        <f t="shared" si="8"/>
        <v>0</v>
      </c>
      <c r="O75" s="19"/>
      <c r="P75" s="20">
        <f t="shared" si="9"/>
        <v>0</v>
      </c>
    </row>
    <row r="76" spans="1:16" x14ac:dyDescent="0.25">
      <c r="A76" s="18" t="s">
        <v>136</v>
      </c>
      <c r="B76" s="19" t="s">
        <v>16</v>
      </c>
      <c r="C76" s="2" t="s">
        <v>96</v>
      </c>
      <c r="D76" s="19" t="s">
        <v>5</v>
      </c>
      <c r="E76" s="19"/>
      <c r="F76" s="19"/>
      <c r="G76" s="19"/>
      <c r="H76" s="19"/>
      <c r="I76" s="19"/>
      <c r="J76" s="19"/>
      <c r="K76" s="19"/>
      <c r="L76" s="19"/>
      <c r="M76" s="19"/>
      <c r="N76" s="19">
        <f t="shared" si="8"/>
        <v>0</v>
      </c>
      <c r="O76" s="19"/>
      <c r="P76" s="20">
        <f t="shared" si="9"/>
        <v>0</v>
      </c>
    </row>
    <row r="77" spans="1:16" x14ac:dyDescent="0.25">
      <c r="A77" s="18" t="s">
        <v>137</v>
      </c>
      <c r="B77" s="19" t="s">
        <v>32</v>
      </c>
      <c r="C77" s="1" t="s">
        <v>97</v>
      </c>
      <c r="D77" s="19" t="s">
        <v>5</v>
      </c>
      <c r="E77" s="19"/>
      <c r="F77" s="19"/>
      <c r="G77" s="19"/>
      <c r="H77" s="19"/>
      <c r="I77" s="19"/>
      <c r="J77" s="19"/>
      <c r="K77" s="19"/>
      <c r="L77" s="19"/>
      <c r="M77" s="19"/>
      <c r="N77" s="19">
        <f t="shared" si="8"/>
        <v>0</v>
      </c>
      <c r="O77" s="19"/>
      <c r="P77" s="20">
        <f t="shared" si="9"/>
        <v>0</v>
      </c>
    </row>
    <row r="78" spans="1:16" x14ac:dyDescent="0.25">
      <c r="A78" s="18" t="s">
        <v>325</v>
      </c>
      <c r="B78" s="19" t="s">
        <v>31</v>
      </c>
      <c r="C78" s="1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20"/>
    </row>
    <row r="79" spans="1:16" x14ac:dyDescent="0.25">
      <c r="A79" s="15"/>
      <c r="O79"/>
      <c r="P79" s="17"/>
    </row>
    <row r="80" spans="1:16" x14ac:dyDescent="0.25">
      <c r="A80" s="15"/>
      <c r="C80" s="23" t="s">
        <v>78</v>
      </c>
      <c r="O80"/>
      <c r="P80" s="17"/>
    </row>
    <row r="81" spans="1:16" ht="30.6" customHeight="1" x14ac:dyDescent="0.25">
      <c r="A81" s="18" t="s">
        <v>138</v>
      </c>
      <c r="B81" s="19" t="s">
        <v>1</v>
      </c>
      <c r="C81" s="1" t="s">
        <v>251</v>
      </c>
      <c r="D81" s="19" t="s">
        <v>5</v>
      </c>
      <c r="E81" s="19"/>
      <c r="F81" s="19"/>
      <c r="G81" s="19"/>
      <c r="H81" s="19"/>
      <c r="I81" s="19"/>
      <c r="J81" s="19"/>
      <c r="K81" s="19"/>
      <c r="L81" s="19">
        <v>3</v>
      </c>
      <c r="M81" s="19">
        <v>2</v>
      </c>
      <c r="N81" s="19">
        <f>SUM(E81:M81)</f>
        <v>5</v>
      </c>
      <c r="O81" s="19"/>
      <c r="P81" s="20">
        <f>N81*O81</f>
        <v>0</v>
      </c>
    </row>
    <row r="82" spans="1:16" ht="31.5" x14ac:dyDescent="0.25">
      <c r="A82" s="18" t="s">
        <v>139</v>
      </c>
      <c r="B82" s="19" t="s">
        <v>4</v>
      </c>
      <c r="C82" s="21" t="s">
        <v>235</v>
      </c>
      <c r="D82" s="19" t="s">
        <v>5</v>
      </c>
      <c r="E82" s="19"/>
      <c r="F82" s="19"/>
      <c r="G82" s="19"/>
      <c r="H82" s="19"/>
      <c r="I82" s="19"/>
      <c r="J82" s="19"/>
      <c r="K82" s="19"/>
      <c r="L82" s="19">
        <v>3</v>
      </c>
      <c r="M82" s="19">
        <v>2</v>
      </c>
      <c r="N82" s="19">
        <f>N81*1.15</f>
        <v>5.75</v>
      </c>
      <c r="O82" s="74"/>
      <c r="P82" s="27"/>
    </row>
    <row r="83" spans="1:16" ht="31.5" x14ac:dyDescent="0.25">
      <c r="A83" s="18" t="s">
        <v>140</v>
      </c>
      <c r="B83" s="19" t="s">
        <v>7</v>
      </c>
      <c r="C83" s="1" t="s">
        <v>250</v>
      </c>
      <c r="D83" s="19" t="s">
        <v>60</v>
      </c>
      <c r="E83" s="19"/>
      <c r="F83" s="19"/>
      <c r="G83" s="19"/>
      <c r="H83" s="19"/>
      <c r="I83" s="19"/>
      <c r="J83" s="19"/>
      <c r="K83" s="19"/>
      <c r="L83" s="19"/>
      <c r="M83" s="19"/>
      <c r="N83" s="19">
        <f t="shared" ref="N83:N88" si="10">SUM(E83:M83)</f>
        <v>0</v>
      </c>
      <c r="O83" s="19"/>
      <c r="P83" s="20">
        <f t="shared" ref="P83:P88" si="11">N83*O83</f>
        <v>0</v>
      </c>
    </row>
    <row r="84" spans="1:16" x14ac:dyDescent="0.25">
      <c r="A84" s="18" t="s">
        <v>141</v>
      </c>
      <c r="B84" s="19" t="s">
        <v>9</v>
      </c>
      <c r="C84" s="1" t="s">
        <v>40</v>
      </c>
      <c r="D84" s="19" t="s">
        <v>6</v>
      </c>
      <c r="E84" s="19"/>
      <c r="F84" s="19"/>
      <c r="G84" s="19"/>
      <c r="H84" s="19"/>
      <c r="I84" s="19"/>
      <c r="J84" s="19"/>
      <c r="K84" s="19"/>
      <c r="L84" s="19"/>
      <c r="M84" s="19"/>
      <c r="N84" s="19">
        <f t="shared" si="10"/>
        <v>0</v>
      </c>
      <c r="O84" s="19"/>
      <c r="P84" s="20">
        <f t="shared" si="11"/>
        <v>0</v>
      </c>
    </row>
    <row r="85" spans="1:16" ht="31.5" x14ac:dyDescent="0.25">
      <c r="A85" s="18" t="s">
        <v>142</v>
      </c>
      <c r="B85" s="19" t="s">
        <v>11</v>
      </c>
      <c r="C85" s="1" t="s">
        <v>252</v>
      </c>
      <c r="D85" s="19" t="s">
        <v>5</v>
      </c>
      <c r="E85" s="19"/>
      <c r="F85" s="19"/>
      <c r="G85" s="19"/>
      <c r="H85" s="19"/>
      <c r="I85" s="19"/>
      <c r="J85" s="19"/>
      <c r="K85" s="19"/>
      <c r="L85" s="19">
        <v>3</v>
      </c>
      <c r="M85" s="19">
        <v>2</v>
      </c>
      <c r="N85" s="19">
        <f t="shared" si="10"/>
        <v>5</v>
      </c>
      <c r="O85" s="19"/>
      <c r="P85" s="20">
        <f t="shared" si="11"/>
        <v>0</v>
      </c>
    </row>
    <row r="86" spans="1:16" ht="19.149999999999999" customHeight="1" x14ac:dyDescent="0.25">
      <c r="A86" s="18" t="s">
        <v>143</v>
      </c>
      <c r="B86" s="19" t="s">
        <v>12</v>
      </c>
      <c r="C86" s="1" t="s">
        <v>247</v>
      </c>
      <c r="D86" s="19" t="s">
        <v>5</v>
      </c>
      <c r="E86" s="19"/>
      <c r="F86" s="19"/>
      <c r="G86" s="19"/>
      <c r="H86" s="19"/>
      <c r="I86" s="19"/>
      <c r="J86" s="19"/>
      <c r="K86" s="19"/>
      <c r="L86" s="19">
        <v>3</v>
      </c>
      <c r="M86" s="19">
        <v>2</v>
      </c>
      <c r="N86" s="19">
        <f t="shared" si="10"/>
        <v>5</v>
      </c>
      <c r="O86" s="19"/>
      <c r="P86" s="20">
        <f t="shared" si="11"/>
        <v>0</v>
      </c>
    </row>
    <row r="87" spans="1:16" ht="18" customHeight="1" x14ac:dyDescent="0.25">
      <c r="A87" s="18" t="s">
        <v>144</v>
      </c>
      <c r="B87" s="19" t="s">
        <v>13</v>
      </c>
      <c r="C87" s="1" t="s">
        <v>234</v>
      </c>
      <c r="D87" s="19" t="s">
        <v>22</v>
      </c>
      <c r="E87" s="19">
        <v>3</v>
      </c>
      <c r="F87" s="19"/>
      <c r="G87" s="19"/>
      <c r="H87" s="19"/>
      <c r="I87" s="19"/>
      <c r="J87" s="19"/>
      <c r="K87" s="19"/>
      <c r="L87" s="19"/>
      <c r="M87" s="19"/>
      <c r="N87" s="19">
        <f t="shared" si="10"/>
        <v>3</v>
      </c>
      <c r="O87" s="19"/>
      <c r="P87" s="20">
        <f t="shared" si="11"/>
        <v>0</v>
      </c>
    </row>
    <row r="88" spans="1:16" ht="18" customHeight="1" x14ac:dyDescent="0.25">
      <c r="A88" s="18" t="s">
        <v>326</v>
      </c>
      <c r="B88" s="19" t="s">
        <v>15</v>
      </c>
      <c r="C88" s="1"/>
      <c r="D88" s="19" t="s">
        <v>26</v>
      </c>
      <c r="E88" s="19"/>
      <c r="F88" s="19"/>
      <c r="G88" s="19"/>
      <c r="H88" s="19"/>
      <c r="I88" s="19"/>
      <c r="J88" s="19"/>
      <c r="K88" s="19"/>
      <c r="L88" s="19"/>
      <c r="M88" s="19"/>
      <c r="N88" s="19">
        <f t="shared" si="10"/>
        <v>0</v>
      </c>
      <c r="O88" s="19"/>
      <c r="P88" s="20">
        <f t="shared" si="11"/>
        <v>0</v>
      </c>
    </row>
    <row r="89" spans="1:16" x14ac:dyDescent="0.25">
      <c r="A89" s="15"/>
      <c r="O89"/>
      <c r="P89" s="17"/>
    </row>
    <row r="90" spans="1:16" x14ac:dyDescent="0.25">
      <c r="A90" s="15"/>
      <c r="C90" s="23" t="s">
        <v>253</v>
      </c>
      <c r="O90"/>
      <c r="P90" s="17"/>
    </row>
    <row r="91" spans="1:16" ht="22.9" customHeight="1" x14ac:dyDescent="0.25">
      <c r="A91" s="18" t="s">
        <v>145</v>
      </c>
      <c r="B91" s="19" t="s">
        <v>1</v>
      </c>
      <c r="C91" s="1" t="s">
        <v>254</v>
      </c>
      <c r="D91" s="19" t="s">
        <v>5</v>
      </c>
      <c r="E91" s="19"/>
      <c r="F91" s="19">
        <v>6</v>
      </c>
      <c r="G91" s="19"/>
      <c r="H91" s="19"/>
      <c r="I91" s="19"/>
      <c r="J91" s="19"/>
      <c r="K91" s="19"/>
      <c r="L91" s="19">
        <v>12</v>
      </c>
      <c r="M91" s="19">
        <v>10</v>
      </c>
      <c r="N91" s="19">
        <f>SUM(E91:M91)</f>
        <v>28</v>
      </c>
      <c r="O91" s="19"/>
      <c r="P91" s="20">
        <f>N91*O91</f>
        <v>0</v>
      </c>
    </row>
    <row r="92" spans="1:16" ht="31.5" x14ac:dyDescent="0.25">
      <c r="A92" s="18" t="s">
        <v>146</v>
      </c>
      <c r="B92" s="19" t="s">
        <v>4</v>
      </c>
      <c r="C92" s="1" t="s">
        <v>236</v>
      </c>
      <c r="D92" s="19" t="s">
        <v>5</v>
      </c>
      <c r="E92" s="19"/>
      <c r="F92" s="19"/>
      <c r="G92" s="19"/>
      <c r="H92" s="19"/>
      <c r="I92" s="19"/>
      <c r="J92" s="19"/>
      <c r="K92" s="19"/>
      <c r="L92" s="19"/>
      <c r="M92" s="19"/>
      <c r="N92" s="19">
        <f>N91*1.15</f>
        <v>32.199999999999996</v>
      </c>
      <c r="O92" s="74"/>
      <c r="P92" s="27"/>
    </row>
    <row r="93" spans="1:16" ht="31.5" x14ac:dyDescent="0.25">
      <c r="A93" s="18" t="s">
        <v>147</v>
      </c>
      <c r="B93" s="19" t="s">
        <v>7</v>
      </c>
      <c r="C93" s="1" t="s">
        <v>369</v>
      </c>
      <c r="D93" s="19" t="s">
        <v>14</v>
      </c>
      <c r="E93" s="19"/>
      <c r="F93" s="19"/>
      <c r="G93" s="19"/>
      <c r="H93" s="19"/>
      <c r="I93" s="19"/>
      <c r="J93" s="19"/>
      <c r="K93" s="19"/>
      <c r="L93" s="19">
        <v>1</v>
      </c>
      <c r="M93" s="19">
        <v>1</v>
      </c>
      <c r="N93" s="19">
        <f t="shared" ref="N93:N98" si="12">SUM(E93:M93)</f>
        <v>2</v>
      </c>
      <c r="O93" s="19"/>
      <c r="P93" s="20">
        <f t="shared" ref="P93:P98" si="13">N93*O93</f>
        <v>0</v>
      </c>
    </row>
    <row r="94" spans="1:16" x14ac:dyDescent="0.25">
      <c r="A94" s="18" t="s">
        <v>148</v>
      </c>
      <c r="B94" s="19" t="s">
        <v>9</v>
      </c>
      <c r="C94" s="1" t="s">
        <v>275</v>
      </c>
      <c r="D94" s="19" t="s">
        <v>5</v>
      </c>
      <c r="E94" s="19"/>
      <c r="F94" s="19"/>
      <c r="G94" s="19"/>
      <c r="H94" s="19"/>
      <c r="I94" s="19"/>
      <c r="J94" s="19"/>
      <c r="K94" s="19"/>
      <c r="L94" s="19"/>
      <c r="M94" s="19"/>
      <c r="N94" s="19">
        <f t="shared" si="12"/>
        <v>0</v>
      </c>
      <c r="O94" s="19"/>
      <c r="P94" s="20">
        <f t="shared" si="13"/>
        <v>0</v>
      </c>
    </row>
    <row r="95" spans="1:16" x14ac:dyDescent="0.25">
      <c r="A95" s="18" t="s">
        <v>149</v>
      </c>
      <c r="B95" s="19" t="s">
        <v>11</v>
      </c>
      <c r="C95" s="1" t="s">
        <v>255</v>
      </c>
      <c r="D95" s="19" t="s">
        <v>5</v>
      </c>
      <c r="E95" s="19"/>
      <c r="F95" s="19"/>
      <c r="G95" s="19"/>
      <c r="H95" s="19"/>
      <c r="I95" s="19"/>
      <c r="J95" s="19"/>
      <c r="K95" s="19"/>
      <c r="L95" s="19"/>
      <c r="M95" s="19"/>
      <c r="N95" s="19">
        <f t="shared" si="12"/>
        <v>0</v>
      </c>
      <c r="O95" s="19"/>
      <c r="P95" s="20">
        <f t="shared" si="13"/>
        <v>0</v>
      </c>
    </row>
    <row r="96" spans="1:16" ht="31.5" x14ac:dyDescent="0.25">
      <c r="A96" s="18" t="s">
        <v>150</v>
      </c>
      <c r="B96" s="19" t="s">
        <v>12</v>
      </c>
      <c r="C96" s="1" t="s">
        <v>252</v>
      </c>
      <c r="D96" s="19" t="s">
        <v>5</v>
      </c>
      <c r="E96" s="19"/>
      <c r="F96" s="19"/>
      <c r="G96" s="19"/>
      <c r="H96" s="19"/>
      <c r="I96" s="19"/>
      <c r="J96" s="19"/>
      <c r="K96" s="19"/>
      <c r="L96" s="19">
        <v>12</v>
      </c>
      <c r="M96" s="19">
        <v>10</v>
      </c>
      <c r="N96" s="19">
        <f t="shared" si="12"/>
        <v>22</v>
      </c>
      <c r="O96" s="19"/>
      <c r="P96" s="20">
        <f t="shared" si="13"/>
        <v>0</v>
      </c>
    </row>
    <row r="97" spans="1:16" x14ac:dyDescent="0.25">
      <c r="A97" s="18" t="s">
        <v>151</v>
      </c>
      <c r="B97" s="19" t="s">
        <v>13</v>
      </c>
      <c r="C97" s="1" t="s">
        <v>237</v>
      </c>
      <c r="D97" s="19" t="s">
        <v>22</v>
      </c>
      <c r="E97" s="19">
        <v>1</v>
      </c>
      <c r="F97" s="19"/>
      <c r="G97" s="19"/>
      <c r="H97" s="19"/>
      <c r="I97" s="19"/>
      <c r="J97" s="19"/>
      <c r="K97" s="19"/>
      <c r="L97" s="19"/>
      <c r="M97" s="19"/>
      <c r="N97" s="19">
        <f t="shared" si="12"/>
        <v>1</v>
      </c>
      <c r="O97" s="19"/>
      <c r="P97" s="20">
        <f t="shared" si="13"/>
        <v>0</v>
      </c>
    </row>
    <row r="98" spans="1:16" x14ac:dyDescent="0.25">
      <c r="A98" s="18" t="s">
        <v>327</v>
      </c>
      <c r="B98" s="19" t="s">
        <v>15</v>
      </c>
      <c r="C98" s="1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>
        <f t="shared" si="12"/>
        <v>0</v>
      </c>
      <c r="O98" s="19"/>
      <c r="P98" s="20">
        <f t="shared" si="13"/>
        <v>0</v>
      </c>
    </row>
    <row r="99" spans="1:16" x14ac:dyDescent="0.25">
      <c r="A99" s="15"/>
      <c r="O99"/>
      <c r="P99" s="17"/>
    </row>
    <row r="100" spans="1:16" x14ac:dyDescent="0.25">
      <c r="A100" s="15"/>
      <c r="B100" s="3" t="s">
        <v>26</v>
      </c>
      <c r="C100" s="6" t="s">
        <v>28</v>
      </c>
      <c r="D100" s="3" t="s">
        <v>26</v>
      </c>
      <c r="O100"/>
      <c r="P100" s="17"/>
    </row>
    <row r="101" spans="1:16" ht="31.5" x14ac:dyDescent="0.25">
      <c r="A101" s="18" t="s">
        <v>152</v>
      </c>
      <c r="B101" s="19" t="s">
        <v>1</v>
      </c>
      <c r="C101" s="1" t="s">
        <v>280</v>
      </c>
      <c r="D101" s="19" t="s">
        <v>14</v>
      </c>
      <c r="E101" s="19">
        <v>1</v>
      </c>
      <c r="F101" s="19"/>
      <c r="G101" s="19"/>
      <c r="H101" s="19"/>
      <c r="I101" s="19"/>
      <c r="J101" s="19"/>
      <c r="K101" s="19"/>
      <c r="L101" s="19"/>
      <c r="M101" s="19"/>
      <c r="N101" s="19">
        <f t="shared" ref="N101:N106" si="14">SUM(E101:M101)</f>
        <v>1</v>
      </c>
      <c r="O101" s="74"/>
      <c r="P101" s="27"/>
    </row>
    <row r="102" spans="1:16" x14ac:dyDescent="0.25">
      <c r="A102" s="18" t="s">
        <v>153</v>
      </c>
      <c r="B102" s="19" t="s">
        <v>4</v>
      </c>
      <c r="C102" s="1" t="s">
        <v>30</v>
      </c>
      <c r="D102" s="19" t="s">
        <v>294</v>
      </c>
      <c r="E102" s="19"/>
      <c r="F102" s="19"/>
      <c r="G102" s="19"/>
      <c r="H102" s="19"/>
      <c r="I102" s="19"/>
      <c r="J102" s="19"/>
      <c r="K102" s="19"/>
      <c r="L102" s="19"/>
      <c r="M102" s="19"/>
      <c r="N102" s="19">
        <f t="shared" si="14"/>
        <v>0</v>
      </c>
      <c r="O102" s="19"/>
      <c r="P102" s="20">
        <f>N102*O102</f>
        <v>0</v>
      </c>
    </row>
    <row r="103" spans="1:16" ht="31.5" x14ac:dyDescent="0.25">
      <c r="A103" s="18" t="s">
        <v>154</v>
      </c>
      <c r="B103" s="19" t="s">
        <v>7</v>
      </c>
      <c r="C103" s="1" t="s">
        <v>89</v>
      </c>
      <c r="D103" s="19" t="s">
        <v>14</v>
      </c>
      <c r="E103" s="19"/>
      <c r="F103" s="19">
        <v>1</v>
      </c>
      <c r="G103" s="19"/>
      <c r="H103" s="19"/>
      <c r="I103" s="19"/>
      <c r="J103" s="19"/>
      <c r="K103" s="19"/>
      <c r="L103" s="19">
        <v>1</v>
      </c>
      <c r="M103" s="19">
        <v>1</v>
      </c>
      <c r="N103" s="19">
        <f t="shared" si="14"/>
        <v>3</v>
      </c>
      <c r="O103" s="19"/>
      <c r="P103" s="20">
        <f>N103*O103</f>
        <v>0</v>
      </c>
    </row>
    <row r="104" spans="1:16" x14ac:dyDescent="0.25">
      <c r="A104" s="18" t="s">
        <v>155</v>
      </c>
      <c r="B104" s="19" t="s">
        <v>9</v>
      </c>
      <c r="C104" s="1" t="s">
        <v>302</v>
      </c>
      <c r="D104" s="19" t="s">
        <v>301</v>
      </c>
      <c r="E104" s="19"/>
      <c r="F104" s="19"/>
      <c r="G104" s="19"/>
      <c r="H104" s="19"/>
      <c r="I104" s="19"/>
      <c r="J104" s="19"/>
      <c r="K104" s="19"/>
      <c r="L104" s="19"/>
      <c r="M104" s="19"/>
      <c r="N104" s="19">
        <f t="shared" si="14"/>
        <v>0</v>
      </c>
      <c r="O104" s="19"/>
      <c r="P104" s="20">
        <f>N104*O104</f>
        <v>0</v>
      </c>
    </row>
    <row r="105" spans="1:16" x14ac:dyDescent="0.25">
      <c r="A105" s="18" t="s">
        <v>156</v>
      </c>
      <c r="B105" s="19" t="s">
        <v>11</v>
      </c>
      <c r="C105" s="1" t="s">
        <v>328</v>
      </c>
      <c r="D105" s="19" t="s">
        <v>14</v>
      </c>
      <c r="E105" s="19"/>
      <c r="F105" s="19"/>
      <c r="G105" s="19"/>
      <c r="H105" s="19"/>
      <c r="I105" s="19"/>
      <c r="J105" s="19"/>
      <c r="K105" s="19"/>
      <c r="L105" s="19"/>
      <c r="M105" s="19"/>
      <c r="N105" s="19">
        <f t="shared" si="14"/>
        <v>0</v>
      </c>
      <c r="O105" s="19"/>
      <c r="P105" s="20">
        <f>N105*O105</f>
        <v>0</v>
      </c>
    </row>
    <row r="106" spans="1:16" x14ac:dyDescent="0.25">
      <c r="A106" s="18" t="s">
        <v>329</v>
      </c>
      <c r="B106" s="19" t="s">
        <v>12</v>
      </c>
      <c r="C106" s="1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>
        <f t="shared" si="14"/>
        <v>0</v>
      </c>
      <c r="O106" s="19"/>
      <c r="P106" s="20">
        <f>N106*O106</f>
        <v>0</v>
      </c>
    </row>
    <row r="107" spans="1:16" x14ac:dyDescent="0.25">
      <c r="A107" s="15"/>
      <c r="O107"/>
      <c r="P107" s="17"/>
    </row>
    <row r="108" spans="1:16" x14ac:dyDescent="0.25">
      <c r="A108" s="15"/>
      <c r="B108" s="3" t="s">
        <v>26</v>
      </c>
      <c r="C108" s="6" t="s">
        <v>23</v>
      </c>
      <c r="O108"/>
      <c r="P108" s="17"/>
    </row>
    <row r="109" spans="1:16" x14ac:dyDescent="0.25">
      <c r="A109" s="18" t="s">
        <v>157</v>
      </c>
      <c r="B109" s="19" t="s">
        <v>1</v>
      </c>
      <c r="C109" s="1" t="s">
        <v>41</v>
      </c>
      <c r="D109" s="19" t="s">
        <v>14</v>
      </c>
      <c r="E109" s="19"/>
      <c r="F109" s="19">
        <v>1</v>
      </c>
      <c r="G109" s="19">
        <v>1</v>
      </c>
      <c r="H109" s="19">
        <v>2</v>
      </c>
      <c r="I109" s="19">
        <v>1</v>
      </c>
      <c r="J109" s="19"/>
      <c r="K109" s="19"/>
      <c r="L109" s="19">
        <v>1</v>
      </c>
      <c r="M109" s="19">
        <v>1</v>
      </c>
      <c r="N109" s="19">
        <f>SUM(E109:M109)</f>
        <v>7</v>
      </c>
      <c r="O109" s="74"/>
      <c r="P109" s="27"/>
    </row>
    <row r="110" spans="1:16" x14ac:dyDescent="0.25">
      <c r="A110" s="18" t="s">
        <v>158</v>
      </c>
      <c r="B110" s="19" t="s">
        <v>4</v>
      </c>
      <c r="C110" s="1" t="s">
        <v>256</v>
      </c>
      <c r="D110" s="19" t="s">
        <v>14</v>
      </c>
      <c r="E110" s="19">
        <v>1</v>
      </c>
      <c r="F110" s="19">
        <v>1</v>
      </c>
      <c r="G110" s="19">
        <v>1</v>
      </c>
      <c r="H110" s="19">
        <v>2</v>
      </c>
      <c r="I110" s="19">
        <v>1</v>
      </c>
      <c r="J110" s="19"/>
      <c r="K110" s="19"/>
      <c r="L110" s="19">
        <v>1</v>
      </c>
      <c r="M110" s="19">
        <v>1</v>
      </c>
      <c r="N110" s="19">
        <f t="shared" ref="N110:N116" si="15">SUM(E110:M110)</f>
        <v>8</v>
      </c>
      <c r="O110" s="19"/>
      <c r="P110" s="20">
        <f>N110*O110</f>
        <v>0</v>
      </c>
    </row>
    <row r="111" spans="1:16" x14ac:dyDescent="0.25">
      <c r="A111" s="18" t="s">
        <v>159</v>
      </c>
      <c r="B111" s="19" t="s">
        <v>7</v>
      </c>
      <c r="C111" s="1" t="s">
        <v>319</v>
      </c>
      <c r="D111" s="19" t="s">
        <v>14</v>
      </c>
      <c r="E111" s="19"/>
      <c r="F111" s="19"/>
      <c r="G111" s="19"/>
      <c r="H111" s="19"/>
      <c r="I111" s="19"/>
      <c r="J111" s="19"/>
      <c r="K111" s="19"/>
      <c r="L111" s="19"/>
      <c r="M111" s="19"/>
      <c r="N111" s="19">
        <f t="shared" si="15"/>
        <v>0</v>
      </c>
      <c r="O111" s="19"/>
      <c r="P111" s="20">
        <f t="shared" ref="P111:P116" si="16">N111*O111</f>
        <v>0</v>
      </c>
    </row>
    <row r="112" spans="1:16" ht="15" customHeight="1" x14ac:dyDescent="0.25">
      <c r="A112" s="18" t="s">
        <v>160</v>
      </c>
      <c r="B112" s="19" t="s">
        <v>11</v>
      </c>
      <c r="C112" s="1" t="s">
        <v>24</v>
      </c>
      <c r="D112" s="66" t="s">
        <v>56</v>
      </c>
      <c r="E112" s="19"/>
      <c r="F112" s="19"/>
      <c r="G112" s="19"/>
      <c r="H112" s="19"/>
      <c r="I112" s="19"/>
      <c r="J112" s="19"/>
      <c r="K112" s="19"/>
      <c r="L112" s="19"/>
      <c r="M112" s="19"/>
      <c r="N112" s="19">
        <f t="shared" si="15"/>
        <v>0</v>
      </c>
      <c r="O112" s="19"/>
      <c r="P112" s="20">
        <f t="shared" si="16"/>
        <v>0</v>
      </c>
    </row>
    <row r="113" spans="1:16" x14ac:dyDescent="0.25">
      <c r="A113" s="18" t="s">
        <v>161</v>
      </c>
      <c r="B113" s="19" t="s">
        <v>12</v>
      </c>
      <c r="C113" s="1" t="s">
        <v>68</v>
      </c>
      <c r="D113" s="19" t="s">
        <v>22</v>
      </c>
      <c r="E113" s="19">
        <v>1</v>
      </c>
      <c r="F113" s="19"/>
      <c r="G113" s="19"/>
      <c r="H113" s="19"/>
      <c r="I113" s="19"/>
      <c r="J113" s="19"/>
      <c r="K113" s="19"/>
      <c r="L113" s="19"/>
      <c r="M113" s="19"/>
      <c r="N113" s="19">
        <f t="shared" si="15"/>
        <v>1</v>
      </c>
      <c r="O113" s="19"/>
      <c r="P113" s="20">
        <f t="shared" si="16"/>
        <v>0</v>
      </c>
    </row>
    <row r="114" spans="1:16" x14ac:dyDescent="0.25">
      <c r="A114" s="18" t="s">
        <v>162</v>
      </c>
      <c r="B114" s="19" t="s">
        <v>13</v>
      </c>
      <c r="C114" s="1" t="s">
        <v>233</v>
      </c>
      <c r="D114" s="19" t="s">
        <v>22</v>
      </c>
      <c r="E114" s="19">
        <v>3</v>
      </c>
      <c r="F114" s="19"/>
      <c r="G114" s="19"/>
      <c r="H114" s="19"/>
      <c r="I114" s="19"/>
      <c r="J114" s="19"/>
      <c r="K114" s="19"/>
      <c r="L114" s="19"/>
      <c r="M114" s="19"/>
      <c r="N114" s="19">
        <f t="shared" si="15"/>
        <v>3</v>
      </c>
      <c r="O114" s="19"/>
      <c r="P114" s="20">
        <f t="shared" si="16"/>
        <v>0</v>
      </c>
    </row>
    <row r="115" spans="1:16" x14ac:dyDescent="0.25">
      <c r="A115" s="18" t="s">
        <v>330</v>
      </c>
      <c r="B115" s="19" t="s">
        <v>15</v>
      </c>
      <c r="C115" s="1" t="s">
        <v>311</v>
      </c>
      <c r="D115" s="19" t="s">
        <v>14</v>
      </c>
      <c r="E115" s="19">
        <v>1</v>
      </c>
      <c r="F115" s="19">
        <v>1</v>
      </c>
      <c r="G115" s="19">
        <v>1</v>
      </c>
      <c r="H115" s="19">
        <v>2</v>
      </c>
      <c r="I115" s="19">
        <v>1</v>
      </c>
      <c r="J115" s="19"/>
      <c r="K115" s="19"/>
      <c r="L115" s="19">
        <v>1</v>
      </c>
      <c r="M115" s="19">
        <v>1</v>
      </c>
      <c r="N115" s="19">
        <f t="shared" si="15"/>
        <v>8</v>
      </c>
      <c r="O115" s="19"/>
      <c r="P115" s="20">
        <f t="shared" si="16"/>
        <v>0</v>
      </c>
    </row>
    <row r="116" spans="1:16" x14ac:dyDescent="0.25">
      <c r="A116" s="18" t="s">
        <v>163</v>
      </c>
      <c r="B116" s="19" t="s">
        <v>16</v>
      </c>
      <c r="C116" s="1" t="s">
        <v>350</v>
      </c>
      <c r="D116" s="19" t="s">
        <v>22</v>
      </c>
      <c r="E116" s="19">
        <v>3</v>
      </c>
      <c r="F116" s="19"/>
      <c r="G116" s="19"/>
      <c r="H116" s="19"/>
      <c r="I116" s="19"/>
      <c r="J116" s="19"/>
      <c r="K116" s="19"/>
      <c r="L116" s="19"/>
      <c r="M116" s="19"/>
      <c r="N116" s="19">
        <f t="shared" si="15"/>
        <v>3</v>
      </c>
      <c r="O116" s="19"/>
      <c r="P116" s="20">
        <f t="shared" si="16"/>
        <v>0</v>
      </c>
    </row>
    <row r="117" spans="1:16" x14ac:dyDescent="0.25">
      <c r="A117" s="15"/>
      <c r="O117"/>
      <c r="P117" s="17"/>
    </row>
    <row r="118" spans="1:16" x14ac:dyDescent="0.25">
      <c r="A118" s="15"/>
      <c r="B118" s="26"/>
      <c r="C118" s="23" t="s">
        <v>0</v>
      </c>
      <c r="O118"/>
      <c r="P118" s="17"/>
    </row>
    <row r="119" spans="1:16" x14ac:dyDescent="0.25">
      <c r="A119" s="18" t="s">
        <v>164</v>
      </c>
      <c r="B119" s="19" t="s">
        <v>1</v>
      </c>
      <c r="C119" s="28" t="s">
        <v>82</v>
      </c>
      <c r="D119" s="19" t="s">
        <v>5</v>
      </c>
      <c r="E119" s="19">
        <v>8</v>
      </c>
      <c r="F119" s="19"/>
      <c r="G119" s="19"/>
      <c r="H119" s="19"/>
      <c r="I119" s="19"/>
      <c r="J119" s="19"/>
      <c r="K119" s="19"/>
      <c r="L119" s="19">
        <v>4</v>
      </c>
      <c r="M119" s="19">
        <v>3</v>
      </c>
      <c r="N119" s="19">
        <f>SUM(E119:M119)</f>
        <v>15</v>
      </c>
      <c r="O119" s="19"/>
      <c r="P119" s="20">
        <f>N119*O119</f>
        <v>0</v>
      </c>
    </row>
    <row r="120" spans="1:16" x14ac:dyDescent="0.25">
      <c r="A120" s="18" t="s">
        <v>165</v>
      </c>
      <c r="B120" s="19" t="s">
        <v>4</v>
      </c>
      <c r="C120" s="1" t="s">
        <v>83</v>
      </c>
      <c r="D120" s="19" t="s">
        <v>6</v>
      </c>
      <c r="E120" s="19"/>
      <c r="F120" s="19"/>
      <c r="G120" s="19"/>
      <c r="H120" s="19"/>
      <c r="I120" s="19"/>
      <c r="J120" s="19"/>
      <c r="K120" s="19"/>
      <c r="L120" s="19"/>
      <c r="M120" s="19"/>
      <c r="N120" s="19">
        <f t="shared" ref="N120:N127" si="17">SUM(E120:M120)</f>
        <v>0</v>
      </c>
      <c r="O120" s="19"/>
      <c r="P120" s="20">
        <f t="shared" ref="P120:P128" si="18">N120*O120</f>
        <v>0</v>
      </c>
    </row>
    <row r="121" spans="1:16" ht="31.5" x14ac:dyDescent="0.25">
      <c r="A121" s="18" t="s">
        <v>166</v>
      </c>
      <c r="B121" s="19" t="s">
        <v>7</v>
      </c>
      <c r="C121" s="1" t="s">
        <v>257</v>
      </c>
      <c r="D121" s="19" t="s">
        <v>5</v>
      </c>
      <c r="E121" s="19"/>
      <c r="F121" s="19"/>
      <c r="G121" s="19"/>
      <c r="H121" s="19"/>
      <c r="I121" s="19"/>
      <c r="J121" s="19"/>
      <c r="K121" s="19"/>
      <c r="L121" s="19">
        <v>2</v>
      </c>
      <c r="M121" s="19"/>
      <c r="N121" s="19">
        <f t="shared" si="17"/>
        <v>2</v>
      </c>
      <c r="O121" s="19"/>
      <c r="P121" s="20">
        <f t="shared" si="18"/>
        <v>0</v>
      </c>
    </row>
    <row r="122" spans="1:16" x14ac:dyDescent="0.25">
      <c r="A122" s="18" t="s">
        <v>167</v>
      </c>
      <c r="B122" s="19" t="s">
        <v>9</v>
      </c>
      <c r="C122" s="28" t="s">
        <v>84</v>
      </c>
      <c r="D122" s="19" t="s">
        <v>5</v>
      </c>
      <c r="E122" s="19"/>
      <c r="F122" s="19"/>
      <c r="G122" s="19"/>
      <c r="H122" s="19"/>
      <c r="I122" s="19"/>
      <c r="J122" s="19"/>
      <c r="K122" s="19"/>
      <c r="L122" s="19"/>
      <c r="M122" s="19"/>
      <c r="N122" s="19">
        <f t="shared" si="17"/>
        <v>0</v>
      </c>
      <c r="O122" s="19"/>
      <c r="P122" s="20">
        <f t="shared" si="18"/>
        <v>0</v>
      </c>
    </row>
    <row r="123" spans="1:16" x14ac:dyDescent="0.25">
      <c r="A123" s="18" t="s">
        <v>168</v>
      </c>
      <c r="B123" s="19" t="s">
        <v>11</v>
      </c>
      <c r="C123" s="1" t="s">
        <v>258</v>
      </c>
      <c r="D123" s="19" t="s">
        <v>5</v>
      </c>
      <c r="E123" s="19"/>
      <c r="F123" s="19">
        <v>8</v>
      </c>
      <c r="G123" s="19"/>
      <c r="H123" s="19"/>
      <c r="I123" s="19"/>
      <c r="J123" s="19"/>
      <c r="K123" s="19"/>
      <c r="L123" s="19"/>
      <c r="M123" s="19"/>
      <c r="N123" s="19">
        <f t="shared" si="17"/>
        <v>8</v>
      </c>
      <c r="O123" s="19"/>
      <c r="P123" s="20">
        <f t="shared" si="18"/>
        <v>0</v>
      </c>
    </row>
    <row r="124" spans="1:16" ht="31.5" x14ac:dyDescent="0.25">
      <c r="A124" s="18" t="s">
        <v>169</v>
      </c>
      <c r="B124" s="19" t="s">
        <v>12</v>
      </c>
      <c r="C124" s="29" t="s">
        <v>69</v>
      </c>
      <c r="D124" s="19" t="s">
        <v>5</v>
      </c>
      <c r="E124" s="19"/>
      <c r="F124" s="19"/>
      <c r="G124" s="19"/>
      <c r="H124" s="19"/>
      <c r="I124" s="19"/>
      <c r="J124" s="19"/>
      <c r="K124" s="19"/>
      <c r="L124" s="19">
        <v>3</v>
      </c>
      <c r="M124" s="19">
        <v>2</v>
      </c>
      <c r="N124" s="19">
        <f t="shared" si="17"/>
        <v>5</v>
      </c>
      <c r="O124" s="19"/>
      <c r="P124" s="20">
        <f t="shared" si="18"/>
        <v>0</v>
      </c>
    </row>
    <row r="125" spans="1:16" x14ac:dyDescent="0.25">
      <c r="A125" s="18" t="s">
        <v>170</v>
      </c>
      <c r="B125" s="19" t="s">
        <v>13</v>
      </c>
      <c r="C125" s="1" t="s">
        <v>233</v>
      </c>
      <c r="D125" s="19" t="s">
        <v>22</v>
      </c>
      <c r="E125" s="19">
        <v>4</v>
      </c>
      <c r="F125" s="19"/>
      <c r="G125" s="19"/>
      <c r="H125" s="19"/>
      <c r="I125" s="19"/>
      <c r="J125" s="19"/>
      <c r="K125" s="19"/>
      <c r="L125" s="19"/>
      <c r="M125" s="19"/>
      <c r="N125" s="19">
        <f t="shared" si="17"/>
        <v>4</v>
      </c>
      <c r="O125" s="19"/>
      <c r="P125" s="20">
        <f t="shared" si="18"/>
        <v>0</v>
      </c>
    </row>
    <row r="126" spans="1:16" x14ac:dyDescent="0.25">
      <c r="A126" s="18" t="s">
        <v>171</v>
      </c>
      <c r="B126" s="19" t="s">
        <v>15</v>
      </c>
      <c r="C126" s="25" t="s">
        <v>331</v>
      </c>
      <c r="D126" s="19" t="s">
        <v>22</v>
      </c>
      <c r="E126" s="19"/>
      <c r="F126" s="19"/>
      <c r="G126" s="19"/>
      <c r="H126" s="19"/>
      <c r="I126" s="19"/>
      <c r="J126" s="19"/>
      <c r="K126" s="19"/>
      <c r="L126" s="19"/>
      <c r="M126" s="19"/>
      <c r="N126" s="19">
        <f t="shared" si="17"/>
        <v>0</v>
      </c>
      <c r="O126" s="19"/>
      <c r="P126" s="20">
        <f t="shared" si="18"/>
        <v>0</v>
      </c>
    </row>
    <row r="127" spans="1:16" x14ac:dyDescent="0.25">
      <c r="A127" s="18" t="s">
        <v>332</v>
      </c>
      <c r="B127" s="19" t="s">
        <v>16</v>
      </c>
      <c r="C127" s="25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>
        <f t="shared" si="17"/>
        <v>0</v>
      </c>
      <c r="O127" s="19"/>
      <c r="P127" s="20">
        <f t="shared" si="18"/>
        <v>0</v>
      </c>
    </row>
    <row r="128" spans="1:16" x14ac:dyDescent="0.25">
      <c r="A128" s="18" t="s">
        <v>333</v>
      </c>
      <c r="B128" s="19" t="s">
        <v>32</v>
      </c>
      <c r="C128" s="25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>
        <f>SUM(E128:M128)</f>
        <v>0</v>
      </c>
      <c r="O128" s="19"/>
      <c r="P128" s="20">
        <f t="shared" si="18"/>
        <v>0</v>
      </c>
    </row>
    <row r="129" spans="1:16" x14ac:dyDescent="0.25">
      <c r="A129" s="18" t="s">
        <v>334</v>
      </c>
      <c r="B129" s="19" t="s">
        <v>32</v>
      </c>
      <c r="C129" s="25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>
        <f>SUM(E129:M129)</f>
        <v>0</v>
      </c>
      <c r="O129" s="19"/>
      <c r="P129" s="20">
        <f t="shared" ref="P129" si="19">N129*O129</f>
        <v>0</v>
      </c>
    </row>
    <row r="130" spans="1:16" x14ac:dyDescent="0.25">
      <c r="A130" s="15"/>
      <c r="C130" s="23" t="s">
        <v>8</v>
      </c>
      <c r="O130"/>
      <c r="P130" s="17"/>
    </row>
    <row r="131" spans="1:16" ht="26.45" customHeight="1" x14ac:dyDescent="0.25">
      <c r="A131" s="18" t="s">
        <v>172</v>
      </c>
      <c r="B131" s="19" t="s">
        <v>4</v>
      </c>
      <c r="C131" s="2" t="s">
        <v>271</v>
      </c>
      <c r="D131" s="19" t="s">
        <v>5</v>
      </c>
      <c r="E131" s="19"/>
      <c r="F131" s="19"/>
      <c r="G131" s="19"/>
      <c r="H131" s="19"/>
      <c r="I131" s="19"/>
      <c r="J131" s="19"/>
      <c r="K131" s="19"/>
      <c r="L131" s="19"/>
      <c r="M131" s="19"/>
      <c r="N131" s="19">
        <f>SUM(E131:M131)</f>
        <v>0</v>
      </c>
      <c r="O131" s="19"/>
      <c r="P131" s="20">
        <f>N131*O131</f>
        <v>0</v>
      </c>
    </row>
    <row r="132" spans="1:16" ht="31.5" x14ac:dyDescent="0.25">
      <c r="A132" s="18" t="s">
        <v>173</v>
      </c>
      <c r="B132" s="19" t="s">
        <v>7</v>
      </c>
      <c r="C132" s="1" t="s">
        <v>87</v>
      </c>
      <c r="D132" s="19" t="s">
        <v>5</v>
      </c>
      <c r="E132" s="19"/>
      <c r="F132" s="19"/>
      <c r="G132" s="19"/>
      <c r="H132" s="19"/>
      <c r="I132" s="19"/>
      <c r="J132" s="19"/>
      <c r="K132" s="19"/>
      <c r="L132" s="19"/>
      <c r="M132" s="19"/>
      <c r="N132" s="19">
        <f t="shared" ref="N132:N145" si="20">SUM(E132:M132)</f>
        <v>0</v>
      </c>
      <c r="O132" s="19"/>
      <c r="P132" s="20">
        <f t="shared" ref="P132:P145" si="21">N132*O132</f>
        <v>0</v>
      </c>
    </row>
    <row r="133" spans="1:16" ht="31.9" customHeight="1" x14ac:dyDescent="0.25">
      <c r="A133" s="18" t="s">
        <v>174</v>
      </c>
      <c r="B133" s="19" t="s">
        <v>9</v>
      </c>
      <c r="C133" s="1" t="s">
        <v>88</v>
      </c>
      <c r="D133" s="19" t="s">
        <v>6</v>
      </c>
      <c r="E133" s="19"/>
      <c r="F133" s="19">
        <v>10</v>
      </c>
      <c r="G133" s="19"/>
      <c r="H133" s="19"/>
      <c r="I133" s="19"/>
      <c r="J133" s="19"/>
      <c r="K133" s="19"/>
      <c r="L133" s="19">
        <v>10</v>
      </c>
      <c r="M133" s="19">
        <v>10</v>
      </c>
      <c r="N133" s="19">
        <f t="shared" si="20"/>
        <v>30</v>
      </c>
      <c r="O133" s="19"/>
      <c r="P133" s="20">
        <f t="shared" si="21"/>
        <v>0</v>
      </c>
    </row>
    <row r="134" spans="1:16" ht="31.5" x14ac:dyDescent="0.25">
      <c r="A134" s="18" t="s">
        <v>175</v>
      </c>
      <c r="B134" s="19" t="s">
        <v>11</v>
      </c>
      <c r="C134" s="1" t="s">
        <v>10</v>
      </c>
      <c r="D134" s="19" t="s">
        <v>5</v>
      </c>
      <c r="E134" s="19">
        <v>4</v>
      </c>
      <c r="F134" s="19"/>
      <c r="G134" s="19"/>
      <c r="H134" s="19"/>
      <c r="I134" s="19"/>
      <c r="J134" s="19"/>
      <c r="K134" s="19"/>
      <c r="L134" s="19"/>
      <c r="M134" s="19"/>
      <c r="N134" s="19">
        <f t="shared" si="20"/>
        <v>4</v>
      </c>
      <c r="O134" s="19"/>
      <c r="P134" s="20">
        <f t="shared" si="21"/>
        <v>0</v>
      </c>
    </row>
    <row r="135" spans="1:16" ht="32.450000000000003" customHeight="1" x14ac:dyDescent="0.25">
      <c r="A135" s="18" t="s">
        <v>176</v>
      </c>
      <c r="B135" s="19" t="s">
        <v>12</v>
      </c>
      <c r="C135" s="1" t="s">
        <v>260</v>
      </c>
      <c r="D135" s="19" t="s">
        <v>5</v>
      </c>
      <c r="E135" s="19"/>
      <c r="F135" s="19"/>
      <c r="G135" s="19"/>
      <c r="H135" s="19"/>
      <c r="I135" s="19"/>
      <c r="J135" s="19"/>
      <c r="K135" s="19"/>
      <c r="L135" s="19"/>
      <c r="M135" s="19"/>
      <c r="N135" s="19">
        <f t="shared" si="20"/>
        <v>0</v>
      </c>
      <c r="O135" s="19"/>
      <c r="P135" s="20">
        <f t="shared" si="21"/>
        <v>0</v>
      </c>
    </row>
    <row r="136" spans="1:16" x14ac:dyDescent="0.25">
      <c r="A136" s="18" t="s">
        <v>177</v>
      </c>
      <c r="B136" s="19" t="s">
        <v>13</v>
      </c>
      <c r="C136" s="1" t="s">
        <v>259</v>
      </c>
      <c r="D136" s="19" t="s">
        <v>5</v>
      </c>
      <c r="E136" s="19"/>
      <c r="F136" s="19"/>
      <c r="G136" s="19"/>
      <c r="H136" s="19"/>
      <c r="I136" s="19"/>
      <c r="J136" s="19"/>
      <c r="K136" s="19"/>
      <c r="L136" s="19"/>
      <c r="M136" s="19"/>
      <c r="N136" s="19">
        <f t="shared" si="20"/>
        <v>0</v>
      </c>
      <c r="O136" s="19"/>
      <c r="P136" s="20">
        <f t="shared" si="21"/>
        <v>0</v>
      </c>
    </row>
    <row r="137" spans="1:16" ht="31.5" x14ac:dyDescent="0.25">
      <c r="A137" s="18" t="s">
        <v>178</v>
      </c>
      <c r="B137" s="19" t="s">
        <v>15</v>
      </c>
      <c r="C137" s="30" t="s">
        <v>295</v>
      </c>
      <c r="D137" s="19" t="s">
        <v>5</v>
      </c>
      <c r="E137" s="19">
        <v>251</v>
      </c>
      <c r="F137" s="19"/>
      <c r="G137" s="19"/>
      <c r="H137" s="19"/>
      <c r="I137" s="19"/>
      <c r="J137" s="19"/>
      <c r="K137" s="19"/>
      <c r="L137" s="19"/>
      <c r="M137" s="19"/>
      <c r="N137" s="19">
        <f t="shared" si="20"/>
        <v>251</v>
      </c>
      <c r="O137" s="19"/>
      <c r="P137" s="20">
        <f t="shared" si="21"/>
        <v>0</v>
      </c>
    </row>
    <row r="138" spans="1:16" x14ac:dyDescent="0.25">
      <c r="A138" s="18" t="s">
        <v>179</v>
      </c>
      <c r="B138" s="19" t="s">
        <v>16</v>
      </c>
      <c r="C138" s="1" t="s">
        <v>264</v>
      </c>
      <c r="D138" s="19" t="s">
        <v>14</v>
      </c>
      <c r="E138" s="19"/>
      <c r="F138" s="19"/>
      <c r="G138" s="19"/>
      <c r="H138" s="19"/>
      <c r="I138" s="19"/>
      <c r="J138" s="19"/>
      <c r="K138" s="19"/>
      <c r="L138" s="19"/>
      <c r="M138" s="19"/>
      <c r="N138" s="19">
        <f t="shared" si="20"/>
        <v>0</v>
      </c>
      <c r="O138" s="19"/>
      <c r="P138" s="20">
        <f t="shared" si="21"/>
        <v>0</v>
      </c>
    </row>
    <row r="139" spans="1:16" ht="31.5" x14ac:dyDescent="0.25">
      <c r="A139" s="18" t="s">
        <v>180</v>
      </c>
      <c r="B139" s="19" t="s">
        <v>32</v>
      </c>
      <c r="C139" s="1" t="s">
        <v>99</v>
      </c>
      <c r="D139" s="19" t="s">
        <v>6</v>
      </c>
      <c r="E139" s="19"/>
      <c r="F139" s="19"/>
      <c r="G139" s="19"/>
      <c r="H139" s="19"/>
      <c r="I139" s="19"/>
      <c r="J139" s="19"/>
      <c r="K139" s="19"/>
      <c r="L139" s="19"/>
      <c r="M139" s="19"/>
      <c r="N139" s="19">
        <f t="shared" si="20"/>
        <v>0</v>
      </c>
      <c r="O139" s="19"/>
      <c r="P139" s="20">
        <f t="shared" si="21"/>
        <v>0</v>
      </c>
    </row>
    <row r="140" spans="1:16" ht="31.5" x14ac:dyDescent="0.25">
      <c r="A140" s="18" t="s">
        <v>181</v>
      </c>
      <c r="B140" s="19" t="s">
        <v>31</v>
      </c>
      <c r="C140" s="1" t="s">
        <v>261</v>
      </c>
      <c r="D140" s="19" t="s">
        <v>5</v>
      </c>
      <c r="E140" s="19"/>
      <c r="F140" s="19"/>
      <c r="G140" s="19"/>
      <c r="H140" s="19"/>
      <c r="I140" s="19"/>
      <c r="J140" s="19"/>
      <c r="K140" s="19"/>
      <c r="L140" s="19"/>
      <c r="M140" s="19"/>
      <c r="N140" s="19">
        <f t="shared" si="20"/>
        <v>0</v>
      </c>
      <c r="O140" s="19"/>
      <c r="P140" s="20">
        <f t="shared" si="21"/>
        <v>0</v>
      </c>
    </row>
    <row r="141" spans="1:16" x14ac:dyDescent="0.25">
      <c r="A141" s="18" t="s">
        <v>304</v>
      </c>
      <c r="B141" s="19" t="s">
        <v>33</v>
      </c>
      <c r="C141" s="1" t="s">
        <v>262</v>
      </c>
      <c r="D141" s="19" t="s">
        <v>5</v>
      </c>
      <c r="E141" s="19">
        <v>65</v>
      </c>
      <c r="F141" s="19"/>
      <c r="G141" s="19"/>
      <c r="H141" s="19"/>
      <c r="I141" s="19"/>
      <c r="J141" s="19"/>
      <c r="K141" s="19"/>
      <c r="L141" s="19"/>
      <c r="M141" s="19"/>
      <c r="N141" s="19">
        <f t="shared" si="20"/>
        <v>65</v>
      </c>
      <c r="O141" s="19"/>
      <c r="P141" s="20">
        <f t="shared" si="21"/>
        <v>0</v>
      </c>
    </row>
    <row r="142" spans="1:16" ht="31.5" x14ac:dyDescent="0.25">
      <c r="A142" s="18" t="s">
        <v>182</v>
      </c>
      <c r="B142" s="19" t="s">
        <v>39</v>
      </c>
      <c r="C142" s="1" t="s">
        <v>263</v>
      </c>
      <c r="D142" s="19" t="s">
        <v>5</v>
      </c>
      <c r="E142" s="19">
        <v>186</v>
      </c>
      <c r="F142" s="19"/>
      <c r="G142" s="19"/>
      <c r="H142" s="19"/>
      <c r="I142" s="19"/>
      <c r="J142" s="19"/>
      <c r="K142" s="19"/>
      <c r="L142" s="19"/>
      <c r="M142" s="19"/>
      <c r="N142" s="19">
        <f t="shared" si="20"/>
        <v>186</v>
      </c>
      <c r="O142" s="19"/>
      <c r="P142" s="20">
        <f t="shared" si="21"/>
        <v>0</v>
      </c>
    </row>
    <row r="143" spans="1:16" x14ac:dyDescent="0.25">
      <c r="A143" s="18" t="s">
        <v>183</v>
      </c>
      <c r="B143" s="19" t="s">
        <v>101</v>
      </c>
      <c r="C143" s="1" t="s">
        <v>233</v>
      </c>
      <c r="D143" s="19" t="s">
        <v>22</v>
      </c>
      <c r="E143" s="19">
        <v>4</v>
      </c>
      <c r="F143" s="19"/>
      <c r="G143" s="19"/>
      <c r="H143" s="19"/>
      <c r="I143" s="19"/>
      <c r="J143" s="19"/>
      <c r="K143" s="19"/>
      <c r="L143" s="19"/>
      <c r="M143" s="19"/>
      <c r="N143" s="19">
        <f t="shared" si="20"/>
        <v>4</v>
      </c>
      <c r="O143" s="19"/>
      <c r="P143" s="20">
        <f t="shared" si="21"/>
        <v>0</v>
      </c>
    </row>
    <row r="144" spans="1:16" x14ac:dyDescent="0.25">
      <c r="A144" s="18" t="s">
        <v>335</v>
      </c>
      <c r="B144" s="19" t="s">
        <v>102</v>
      </c>
      <c r="C144" s="1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>
        <f t="shared" si="20"/>
        <v>0</v>
      </c>
      <c r="O144" s="19"/>
      <c r="P144" s="20">
        <f t="shared" si="21"/>
        <v>0</v>
      </c>
    </row>
    <row r="145" spans="1:16" x14ac:dyDescent="0.25">
      <c r="A145" s="18" t="s">
        <v>336</v>
      </c>
      <c r="B145" s="19" t="s">
        <v>105</v>
      </c>
      <c r="C145" s="1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>
        <f t="shared" si="20"/>
        <v>0</v>
      </c>
      <c r="O145" s="19"/>
      <c r="P145" s="20">
        <f t="shared" si="21"/>
        <v>0</v>
      </c>
    </row>
    <row r="146" spans="1:16" x14ac:dyDescent="0.25">
      <c r="A146" s="15"/>
      <c r="O146"/>
      <c r="P146" s="17"/>
    </row>
    <row r="147" spans="1:16" x14ac:dyDescent="0.25">
      <c r="A147" s="15"/>
      <c r="C147" s="6" t="s">
        <v>35</v>
      </c>
      <c r="O147"/>
      <c r="P147" s="17"/>
    </row>
    <row r="148" spans="1:16" x14ac:dyDescent="0.25">
      <c r="A148" s="18" t="s">
        <v>184</v>
      </c>
      <c r="B148" s="19" t="s">
        <v>1</v>
      </c>
      <c r="C148" s="1" t="s">
        <v>265</v>
      </c>
      <c r="D148" s="19" t="s">
        <v>5</v>
      </c>
      <c r="E148" s="19"/>
      <c r="F148" s="19"/>
      <c r="G148" s="19"/>
      <c r="H148" s="19"/>
      <c r="I148" s="19"/>
      <c r="J148" s="19"/>
      <c r="K148" s="19"/>
      <c r="L148" s="19"/>
      <c r="M148" s="19"/>
      <c r="N148" s="19">
        <f>SUM(E148:M148)</f>
        <v>0</v>
      </c>
      <c r="O148" s="19"/>
      <c r="P148" s="20">
        <f>N148*O148</f>
        <v>0</v>
      </c>
    </row>
    <row r="149" spans="1:16" x14ac:dyDescent="0.25">
      <c r="A149" s="18" t="s">
        <v>185</v>
      </c>
      <c r="B149" s="19" t="s">
        <v>4</v>
      </c>
      <c r="C149" s="1" t="s">
        <v>266</v>
      </c>
      <c r="D149" s="19" t="s">
        <v>5</v>
      </c>
      <c r="E149" s="19"/>
      <c r="F149" s="19"/>
      <c r="G149" s="19"/>
      <c r="H149" s="19"/>
      <c r="I149" s="19"/>
      <c r="J149" s="19"/>
      <c r="K149" s="19"/>
      <c r="L149" s="19"/>
      <c r="M149" s="19"/>
      <c r="N149" s="19">
        <f t="shared" ref="N149:N164" si="22">SUM(E149:M149)</f>
        <v>0</v>
      </c>
      <c r="O149" s="19"/>
      <c r="P149" s="20">
        <f t="shared" ref="P149:P165" si="23">N149*O149</f>
        <v>0</v>
      </c>
    </row>
    <row r="150" spans="1:16" x14ac:dyDescent="0.25">
      <c r="A150" s="18" t="s">
        <v>186</v>
      </c>
      <c r="B150" s="19" t="s">
        <v>7</v>
      </c>
      <c r="C150" s="1" t="s">
        <v>36</v>
      </c>
      <c r="D150" s="19" t="s">
        <v>29</v>
      </c>
      <c r="E150" s="19"/>
      <c r="F150" s="19"/>
      <c r="G150" s="19"/>
      <c r="H150" s="19"/>
      <c r="I150" s="19"/>
      <c r="J150" s="19"/>
      <c r="K150" s="19"/>
      <c r="L150" s="19"/>
      <c r="M150" s="19"/>
      <c r="N150" s="19">
        <f t="shared" si="22"/>
        <v>0</v>
      </c>
      <c r="O150" s="19"/>
      <c r="P150" s="20">
        <f t="shared" si="23"/>
        <v>0</v>
      </c>
    </row>
    <row r="151" spans="1:16" x14ac:dyDescent="0.25">
      <c r="A151" s="18" t="s">
        <v>187</v>
      </c>
      <c r="B151" s="19" t="s">
        <v>9</v>
      </c>
      <c r="C151" s="1" t="s">
        <v>267</v>
      </c>
      <c r="D151" s="19" t="s">
        <v>5</v>
      </c>
      <c r="E151" s="19"/>
      <c r="F151" s="19"/>
      <c r="G151" s="19"/>
      <c r="H151" s="19"/>
      <c r="I151" s="19"/>
      <c r="J151" s="19"/>
      <c r="K151" s="19"/>
      <c r="L151" s="19"/>
      <c r="M151" s="19"/>
      <c r="N151" s="19">
        <f t="shared" si="22"/>
        <v>0</v>
      </c>
      <c r="O151" s="19"/>
      <c r="P151" s="20">
        <f t="shared" si="23"/>
        <v>0</v>
      </c>
    </row>
    <row r="152" spans="1:16" x14ac:dyDescent="0.25">
      <c r="A152" s="18" t="s">
        <v>188</v>
      </c>
      <c r="B152" s="19" t="s">
        <v>11</v>
      </c>
      <c r="C152" s="1" t="s">
        <v>269</v>
      </c>
      <c r="D152" s="19" t="s">
        <v>5</v>
      </c>
      <c r="E152" s="19"/>
      <c r="F152" s="19"/>
      <c r="G152" s="19"/>
      <c r="H152" s="19"/>
      <c r="I152" s="19"/>
      <c r="J152" s="19"/>
      <c r="K152" s="19"/>
      <c r="L152" s="19"/>
      <c r="M152" s="19"/>
      <c r="N152" s="19">
        <f t="shared" si="22"/>
        <v>0</v>
      </c>
      <c r="O152" s="19"/>
      <c r="P152" s="20">
        <f t="shared" si="23"/>
        <v>0</v>
      </c>
    </row>
    <row r="153" spans="1:16" x14ac:dyDescent="0.25">
      <c r="A153" s="18" t="s">
        <v>189</v>
      </c>
      <c r="B153" s="19" t="s">
        <v>12</v>
      </c>
      <c r="C153" s="1" t="s">
        <v>37</v>
      </c>
      <c r="D153" s="19" t="s">
        <v>5</v>
      </c>
      <c r="E153" s="19"/>
      <c r="F153" s="19"/>
      <c r="G153" s="19"/>
      <c r="H153" s="19"/>
      <c r="I153" s="19"/>
      <c r="J153" s="19"/>
      <c r="K153" s="19"/>
      <c r="L153" s="19"/>
      <c r="M153" s="19"/>
      <c r="N153" s="19">
        <f t="shared" si="22"/>
        <v>0</v>
      </c>
      <c r="O153" s="19"/>
      <c r="P153" s="20">
        <f t="shared" si="23"/>
        <v>0</v>
      </c>
    </row>
    <row r="154" spans="1:16" x14ac:dyDescent="0.25">
      <c r="A154" s="18" t="s">
        <v>190</v>
      </c>
      <c r="B154" s="19" t="s">
        <v>13</v>
      </c>
      <c r="C154" s="1" t="s">
        <v>268</v>
      </c>
      <c r="D154" s="19" t="s">
        <v>14</v>
      </c>
      <c r="E154" s="19"/>
      <c r="F154" s="19"/>
      <c r="G154" s="19"/>
      <c r="H154" s="19"/>
      <c r="I154" s="19"/>
      <c r="J154" s="19"/>
      <c r="K154" s="19"/>
      <c r="L154" s="19"/>
      <c r="M154" s="19"/>
      <c r="N154" s="19">
        <f t="shared" si="22"/>
        <v>0</v>
      </c>
      <c r="O154" s="19"/>
      <c r="P154" s="20">
        <f t="shared" si="23"/>
        <v>0</v>
      </c>
    </row>
    <row r="155" spans="1:16" ht="19.149999999999999" customHeight="1" x14ac:dyDescent="0.25">
      <c r="A155" s="18" t="s">
        <v>191</v>
      </c>
      <c r="B155" s="19" t="s">
        <v>15</v>
      </c>
      <c r="C155" s="1" t="s">
        <v>272</v>
      </c>
      <c r="D155" s="19" t="s">
        <v>5</v>
      </c>
      <c r="E155" s="19"/>
      <c r="F155" s="19"/>
      <c r="G155" s="19"/>
      <c r="H155" s="19"/>
      <c r="I155" s="19"/>
      <c r="J155" s="19"/>
      <c r="K155" s="19"/>
      <c r="L155" s="19"/>
      <c r="M155" s="19"/>
      <c r="N155" s="19">
        <f t="shared" si="22"/>
        <v>0</v>
      </c>
      <c r="O155" s="19"/>
      <c r="P155" s="20">
        <f t="shared" si="23"/>
        <v>0</v>
      </c>
    </row>
    <row r="156" spans="1:16" x14ac:dyDescent="0.25">
      <c r="A156" s="18" t="s">
        <v>192</v>
      </c>
      <c r="B156" s="19" t="s">
        <v>16</v>
      </c>
      <c r="C156" s="1" t="s">
        <v>64</v>
      </c>
      <c r="D156" s="19" t="s">
        <v>5</v>
      </c>
      <c r="E156" s="19"/>
      <c r="F156" s="19"/>
      <c r="G156" s="19"/>
      <c r="H156" s="19"/>
      <c r="I156" s="19"/>
      <c r="J156" s="19"/>
      <c r="K156" s="19"/>
      <c r="L156" s="19"/>
      <c r="M156" s="19"/>
      <c r="N156" s="19">
        <f t="shared" si="22"/>
        <v>0</v>
      </c>
      <c r="O156" s="19"/>
      <c r="P156" s="20">
        <f t="shared" si="23"/>
        <v>0</v>
      </c>
    </row>
    <row r="157" spans="1:16" ht="20.45" customHeight="1" x14ac:dyDescent="0.25">
      <c r="A157" s="18" t="s">
        <v>193</v>
      </c>
      <c r="B157" s="19" t="s">
        <v>32</v>
      </c>
      <c r="C157" s="1" t="s">
        <v>233</v>
      </c>
      <c r="D157" s="19" t="s">
        <v>22</v>
      </c>
      <c r="E157" s="19">
        <v>1</v>
      </c>
      <c r="F157" s="19"/>
      <c r="G157" s="19"/>
      <c r="H157" s="19"/>
      <c r="I157" s="19"/>
      <c r="J157" s="19"/>
      <c r="K157" s="19"/>
      <c r="L157" s="19"/>
      <c r="M157" s="19"/>
      <c r="N157" s="19">
        <f t="shared" si="22"/>
        <v>1</v>
      </c>
      <c r="O157" s="19"/>
      <c r="P157" s="20">
        <f t="shared" si="23"/>
        <v>0</v>
      </c>
    </row>
    <row r="158" spans="1:16" ht="30.6" customHeight="1" x14ac:dyDescent="0.25">
      <c r="A158" s="18" t="s">
        <v>337</v>
      </c>
      <c r="B158" s="19" t="s">
        <v>31</v>
      </c>
      <c r="C158" s="1" t="s">
        <v>66</v>
      </c>
      <c r="D158" s="19" t="s">
        <v>22</v>
      </c>
      <c r="E158" s="19"/>
      <c r="F158" s="19"/>
      <c r="G158" s="19"/>
      <c r="H158" s="19"/>
      <c r="I158" s="19"/>
      <c r="J158" s="19"/>
      <c r="K158" s="19"/>
      <c r="L158" s="19"/>
      <c r="M158" s="19"/>
      <c r="N158" s="19">
        <f t="shared" si="22"/>
        <v>0</v>
      </c>
      <c r="O158" s="19"/>
      <c r="P158" s="20">
        <f t="shared" si="23"/>
        <v>0</v>
      </c>
    </row>
    <row r="159" spans="1:16" x14ac:dyDescent="0.25">
      <c r="A159" s="18" t="s">
        <v>194</v>
      </c>
      <c r="B159" s="19" t="s">
        <v>33</v>
      </c>
      <c r="C159" s="1" t="s">
        <v>338</v>
      </c>
      <c r="D159" s="19" t="s">
        <v>5</v>
      </c>
      <c r="E159" s="19"/>
      <c r="F159" s="19"/>
      <c r="G159" s="19"/>
      <c r="H159" s="19"/>
      <c r="I159" s="19"/>
      <c r="J159" s="19"/>
      <c r="K159" s="19"/>
      <c r="L159" s="19"/>
      <c r="M159" s="19"/>
      <c r="N159" s="19">
        <f>SUM(E159:M159)</f>
        <v>0</v>
      </c>
      <c r="O159" s="19"/>
      <c r="P159" s="20">
        <f t="shared" si="23"/>
        <v>0</v>
      </c>
    </row>
    <row r="160" spans="1:16" x14ac:dyDescent="0.25">
      <c r="A160" s="18" t="s">
        <v>195</v>
      </c>
      <c r="B160" s="19"/>
      <c r="C160" s="1" t="s">
        <v>339</v>
      </c>
      <c r="D160" s="19" t="s">
        <v>5</v>
      </c>
      <c r="E160" s="3">
        <v>4</v>
      </c>
      <c r="F160" s="19"/>
      <c r="G160" s="19"/>
      <c r="H160" s="19"/>
      <c r="I160" s="19"/>
      <c r="J160" s="19"/>
      <c r="K160" s="19"/>
      <c r="L160" s="19"/>
      <c r="M160" s="19"/>
      <c r="N160" s="19">
        <f t="shared" si="22"/>
        <v>4</v>
      </c>
      <c r="O160" s="19"/>
      <c r="P160" s="20">
        <f t="shared" si="23"/>
        <v>0</v>
      </c>
    </row>
    <row r="161" spans="1:16" x14ac:dyDescent="0.25">
      <c r="A161" s="18" t="s">
        <v>196</v>
      </c>
      <c r="B161" s="19"/>
      <c r="C161" s="1" t="s">
        <v>340</v>
      </c>
      <c r="D161" s="19" t="s">
        <v>5</v>
      </c>
      <c r="E161" s="19"/>
      <c r="F161" s="19"/>
      <c r="G161" s="19"/>
      <c r="H161" s="19"/>
      <c r="I161" s="19"/>
      <c r="J161" s="19"/>
      <c r="K161" s="19"/>
      <c r="L161" s="19"/>
      <c r="M161" s="19"/>
      <c r="N161" s="19">
        <f t="shared" si="22"/>
        <v>0</v>
      </c>
      <c r="O161" s="19"/>
      <c r="P161" s="20">
        <f t="shared" si="23"/>
        <v>0</v>
      </c>
    </row>
    <row r="162" spans="1:16" x14ac:dyDescent="0.25">
      <c r="A162" s="18" t="s">
        <v>197</v>
      </c>
      <c r="B162" s="19"/>
      <c r="C162" s="1" t="s">
        <v>341</v>
      </c>
      <c r="D162" s="19" t="s">
        <v>5</v>
      </c>
      <c r="E162" s="19"/>
      <c r="F162" s="19"/>
      <c r="G162" s="19"/>
      <c r="H162" s="19"/>
      <c r="I162" s="19"/>
      <c r="J162" s="19"/>
      <c r="K162" s="19"/>
      <c r="L162" s="19"/>
      <c r="M162" s="19"/>
      <c r="N162" s="19">
        <f t="shared" si="22"/>
        <v>0</v>
      </c>
      <c r="O162" s="19"/>
      <c r="P162" s="20">
        <f t="shared" si="23"/>
        <v>0</v>
      </c>
    </row>
    <row r="163" spans="1:16" x14ac:dyDescent="0.25">
      <c r="A163" s="18" t="s">
        <v>198</v>
      </c>
      <c r="B163" s="19"/>
      <c r="C163" s="1" t="s">
        <v>342</v>
      </c>
      <c r="D163" s="19" t="s">
        <v>5</v>
      </c>
      <c r="E163" s="19"/>
      <c r="F163" s="19"/>
      <c r="G163" s="19"/>
      <c r="H163" s="19"/>
      <c r="I163" s="19"/>
      <c r="J163" s="19"/>
      <c r="K163" s="19"/>
      <c r="L163" s="19"/>
      <c r="M163" s="19"/>
      <c r="N163" s="19">
        <f t="shared" si="22"/>
        <v>0</v>
      </c>
      <c r="O163" s="19"/>
      <c r="P163" s="20">
        <f t="shared" si="23"/>
        <v>0</v>
      </c>
    </row>
    <row r="164" spans="1:16" ht="34.15" customHeight="1" x14ac:dyDescent="0.25">
      <c r="A164" s="18" t="s">
        <v>199</v>
      </c>
      <c r="B164" s="19" t="s">
        <v>39</v>
      </c>
      <c r="C164" s="1" t="s">
        <v>343</v>
      </c>
      <c r="D164" s="19" t="s">
        <v>5</v>
      </c>
      <c r="E164" s="19"/>
      <c r="F164" s="19"/>
      <c r="G164" s="19"/>
      <c r="H164" s="19"/>
      <c r="I164" s="19"/>
      <c r="J164" s="19"/>
      <c r="K164" s="19"/>
      <c r="L164" s="19"/>
      <c r="M164" s="19"/>
      <c r="N164" s="19">
        <f t="shared" si="22"/>
        <v>0</v>
      </c>
      <c r="O164" s="19"/>
      <c r="P164" s="20">
        <f t="shared" si="23"/>
        <v>0</v>
      </c>
    </row>
    <row r="165" spans="1:16" ht="32.450000000000003" customHeight="1" x14ac:dyDescent="0.25">
      <c r="A165" s="18" t="s">
        <v>344</v>
      </c>
      <c r="B165" s="19" t="s">
        <v>100</v>
      </c>
      <c r="C165" s="1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>
        <f t="shared" ref="N165" si="24">SUM(E165:M165)</f>
        <v>0</v>
      </c>
      <c r="O165" s="19"/>
      <c r="P165" s="68">
        <f t="shared" si="23"/>
        <v>0</v>
      </c>
    </row>
    <row r="166" spans="1:16" x14ac:dyDescent="0.25">
      <c r="A166" s="15"/>
      <c r="O166"/>
      <c r="P166" s="69"/>
    </row>
    <row r="167" spans="1:16" x14ac:dyDescent="0.25">
      <c r="A167" s="15"/>
      <c r="C167" s="23" t="s">
        <v>17</v>
      </c>
      <c r="O167"/>
      <c r="P167" s="17"/>
    </row>
    <row r="168" spans="1:16" ht="31.5" x14ac:dyDescent="0.25">
      <c r="A168" s="18" t="s">
        <v>200</v>
      </c>
      <c r="B168" s="19" t="s">
        <v>1</v>
      </c>
      <c r="C168" s="1" t="s">
        <v>79</v>
      </c>
      <c r="D168" s="19" t="s">
        <v>22</v>
      </c>
      <c r="E168" s="19">
        <v>1</v>
      </c>
      <c r="F168" s="19"/>
      <c r="G168" s="19"/>
      <c r="H168" s="19"/>
      <c r="I168" s="19"/>
      <c r="J168" s="19"/>
      <c r="K168" s="19"/>
      <c r="L168" s="19"/>
      <c r="M168" s="19"/>
      <c r="N168" s="19">
        <f t="shared" ref="N168:N173" si="25">SUM(E168:M168)</f>
        <v>1</v>
      </c>
      <c r="O168" s="19"/>
      <c r="P168" s="20">
        <f t="shared" ref="P168:P173" si="26">N168*O168</f>
        <v>0</v>
      </c>
    </row>
    <row r="169" spans="1:16" ht="31.5" x14ac:dyDescent="0.25">
      <c r="A169" s="18" t="s">
        <v>201</v>
      </c>
      <c r="B169" s="19" t="s">
        <v>4</v>
      </c>
      <c r="C169" s="1" t="s">
        <v>18</v>
      </c>
      <c r="D169" s="19" t="s">
        <v>22</v>
      </c>
      <c r="E169" s="19">
        <v>1</v>
      </c>
      <c r="F169" s="19"/>
      <c r="G169" s="19"/>
      <c r="H169" s="19"/>
      <c r="I169" s="19"/>
      <c r="J169" s="19"/>
      <c r="K169" s="19"/>
      <c r="L169" s="19"/>
      <c r="M169" s="19"/>
      <c r="N169" s="19">
        <f t="shared" si="25"/>
        <v>1</v>
      </c>
      <c r="O169" s="19"/>
      <c r="P169" s="20">
        <f t="shared" si="26"/>
        <v>0</v>
      </c>
    </row>
    <row r="170" spans="1:16" x14ac:dyDescent="0.25">
      <c r="A170" s="18" t="s">
        <v>202</v>
      </c>
      <c r="B170" s="19" t="s">
        <v>7</v>
      </c>
      <c r="C170" s="1" t="s">
        <v>229</v>
      </c>
      <c r="D170" s="19" t="s">
        <v>22</v>
      </c>
      <c r="E170" s="19"/>
      <c r="F170" s="19"/>
      <c r="G170" s="19"/>
      <c r="H170" s="19"/>
      <c r="I170" s="19"/>
      <c r="J170" s="19"/>
      <c r="K170" s="19"/>
      <c r="L170" s="19"/>
      <c r="M170" s="19"/>
      <c r="N170" s="19">
        <f t="shared" si="25"/>
        <v>0</v>
      </c>
      <c r="O170" s="19"/>
      <c r="P170" s="20">
        <f t="shared" si="26"/>
        <v>0</v>
      </c>
    </row>
    <row r="171" spans="1:16" x14ac:dyDescent="0.25">
      <c r="A171" s="18" t="s">
        <v>203</v>
      </c>
      <c r="B171" s="19" t="s">
        <v>9</v>
      </c>
      <c r="C171" s="1" t="s">
        <v>276</v>
      </c>
      <c r="D171" s="19" t="s">
        <v>22</v>
      </c>
      <c r="E171" s="19">
        <v>3</v>
      </c>
      <c r="F171" s="19"/>
      <c r="G171" s="19"/>
      <c r="H171" s="19"/>
      <c r="I171" s="19"/>
      <c r="J171" s="19"/>
      <c r="K171" s="19"/>
      <c r="L171" s="19"/>
      <c r="M171" s="19"/>
      <c r="N171" s="19">
        <f t="shared" si="25"/>
        <v>3</v>
      </c>
      <c r="O171" s="19"/>
      <c r="P171" s="20">
        <f t="shared" si="26"/>
        <v>0</v>
      </c>
    </row>
    <row r="172" spans="1:16" ht="28.9" customHeight="1" x14ac:dyDescent="0.25">
      <c r="A172" s="18" t="s">
        <v>204</v>
      </c>
      <c r="B172" s="19" t="s">
        <v>11</v>
      </c>
      <c r="C172" s="1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20">
        <f t="shared" si="26"/>
        <v>0</v>
      </c>
    </row>
    <row r="173" spans="1:16" ht="22.5" customHeight="1" x14ac:dyDescent="0.25">
      <c r="A173" s="18" t="s">
        <v>205</v>
      </c>
      <c r="B173" s="19" t="s">
        <v>12</v>
      </c>
      <c r="C173" s="1" t="s">
        <v>297</v>
      </c>
      <c r="D173" s="19" t="s">
        <v>22</v>
      </c>
      <c r="E173" s="19">
        <v>1</v>
      </c>
      <c r="F173" s="19"/>
      <c r="G173" s="19"/>
      <c r="H173" s="19"/>
      <c r="I173" s="19"/>
      <c r="J173" s="19"/>
      <c r="K173" s="19"/>
      <c r="L173" s="19"/>
      <c r="M173" s="19"/>
      <c r="N173" s="19">
        <f t="shared" si="25"/>
        <v>1</v>
      </c>
      <c r="O173" s="19"/>
      <c r="P173" s="20">
        <f t="shared" si="26"/>
        <v>0</v>
      </c>
    </row>
    <row r="174" spans="1:16" ht="22.5" customHeight="1" x14ac:dyDescent="0.25">
      <c r="A174" s="15"/>
      <c r="B174" s="3" t="s">
        <v>26</v>
      </c>
      <c r="C174" s="31" t="s">
        <v>26</v>
      </c>
      <c r="D174" s="3" t="s">
        <v>26</v>
      </c>
      <c r="O174"/>
      <c r="P174" s="17"/>
    </row>
    <row r="175" spans="1:16" ht="22.5" customHeight="1" x14ac:dyDescent="0.25">
      <c r="A175" s="15"/>
      <c r="C175" s="6" t="s">
        <v>38</v>
      </c>
      <c r="O175"/>
      <c r="P175" s="17"/>
    </row>
    <row r="176" spans="1:16" ht="31.5" x14ac:dyDescent="0.25">
      <c r="A176" s="18" t="s">
        <v>206</v>
      </c>
      <c r="B176" s="19" t="s">
        <v>1</v>
      </c>
      <c r="C176" s="1" t="s">
        <v>252</v>
      </c>
      <c r="D176" s="19" t="s">
        <v>5</v>
      </c>
      <c r="E176" s="19"/>
      <c r="F176" s="19"/>
      <c r="G176" s="19"/>
      <c r="H176" s="19"/>
      <c r="I176" s="19"/>
      <c r="J176" s="19"/>
      <c r="K176" s="19"/>
      <c r="L176" s="19">
        <v>3</v>
      </c>
      <c r="M176" s="19">
        <v>2</v>
      </c>
      <c r="N176" s="19">
        <f>SUM(E176:M176)</f>
        <v>5</v>
      </c>
      <c r="O176" s="19"/>
      <c r="P176" s="20">
        <f>N176*O176</f>
        <v>0</v>
      </c>
    </row>
    <row r="177" spans="1:16" x14ac:dyDescent="0.25">
      <c r="A177" s="18" t="s">
        <v>207</v>
      </c>
      <c r="B177" s="19" t="s">
        <v>4</v>
      </c>
      <c r="C177" s="1" t="s">
        <v>345</v>
      </c>
      <c r="D177" s="19" t="s">
        <v>22</v>
      </c>
      <c r="E177" s="19"/>
      <c r="F177" s="19"/>
      <c r="G177" s="19"/>
      <c r="H177" s="19"/>
      <c r="I177" s="19"/>
      <c r="J177" s="19"/>
      <c r="K177" s="19"/>
      <c r="L177" s="19"/>
      <c r="M177" s="19"/>
      <c r="N177" s="19">
        <f>SUM(E177:M177)</f>
        <v>0</v>
      </c>
      <c r="O177" s="19"/>
      <c r="P177" s="20">
        <f>N177*O177</f>
        <v>0</v>
      </c>
    </row>
    <row r="178" spans="1:16" x14ac:dyDescent="0.25">
      <c r="A178" s="18" t="s">
        <v>208</v>
      </c>
      <c r="B178" s="19" t="s">
        <v>7</v>
      </c>
      <c r="C178" s="1" t="s">
        <v>346</v>
      </c>
      <c r="D178" s="19" t="s">
        <v>22</v>
      </c>
      <c r="E178" s="19"/>
      <c r="F178" s="19"/>
      <c r="G178" s="19"/>
      <c r="H178" s="19"/>
      <c r="I178" s="19"/>
      <c r="J178" s="19"/>
      <c r="K178" s="19"/>
      <c r="L178" s="19"/>
      <c r="M178" s="19"/>
      <c r="N178" s="19">
        <f>SUM(E178:M178)</f>
        <v>0</v>
      </c>
      <c r="O178" s="19"/>
      <c r="P178" s="20">
        <f>N178*O178</f>
        <v>0</v>
      </c>
    </row>
    <row r="179" spans="1:16" ht="17.45" customHeight="1" x14ac:dyDescent="0.25">
      <c r="A179" s="18" t="s">
        <v>347</v>
      </c>
      <c r="B179" s="19" t="s">
        <v>9</v>
      </c>
      <c r="C179" s="1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>
        <f>SUM(E179:M179)</f>
        <v>0</v>
      </c>
      <c r="O179" s="19"/>
      <c r="P179" s="20">
        <f>N179*O179</f>
        <v>0</v>
      </c>
    </row>
    <row r="180" spans="1:16" x14ac:dyDescent="0.25">
      <c r="A180" s="15"/>
      <c r="B180" s="3" t="s">
        <v>26</v>
      </c>
      <c r="C180" s="4" t="s">
        <v>26</v>
      </c>
      <c r="D180" s="3" t="s">
        <v>26</v>
      </c>
      <c r="O180"/>
      <c r="P180" s="17"/>
    </row>
    <row r="181" spans="1:16" x14ac:dyDescent="0.25">
      <c r="A181" s="15"/>
      <c r="C181" s="6" t="s">
        <v>293</v>
      </c>
      <c r="O181"/>
      <c r="P181" s="17"/>
    </row>
    <row r="182" spans="1:16" ht="16.149999999999999" customHeight="1" x14ac:dyDescent="0.25">
      <c r="A182" s="18" t="s">
        <v>207</v>
      </c>
      <c r="B182" s="19" t="s">
        <v>1</v>
      </c>
      <c r="C182" s="32" t="s">
        <v>281</v>
      </c>
      <c r="D182" s="19" t="s">
        <v>14</v>
      </c>
      <c r="E182" s="19"/>
      <c r="F182" s="19"/>
      <c r="G182" s="19"/>
      <c r="H182" s="19"/>
      <c r="I182" s="19"/>
      <c r="J182" s="19"/>
      <c r="K182" s="19"/>
      <c r="L182" s="19">
        <v>1</v>
      </c>
      <c r="M182" s="19"/>
      <c r="N182" s="19">
        <f>SUM(E182:M182)</f>
        <v>1</v>
      </c>
      <c r="O182" s="74"/>
      <c r="P182" s="27"/>
    </row>
    <row r="183" spans="1:16" x14ac:dyDescent="0.25">
      <c r="A183" s="18" t="s">
        <v>208</v>
      </c>
      <c r="B183" s="19" t="s">
        <v>4</v>
      </c>
      <c r="C183" s="1" t="s">
        <v>296</v>
      </c>
      <c r="D183" s="19" t="s">
        <v>14</v>
      </c>
      <c r="E183" s="19"/>
      <c r="F183" s="19"/>
      <c r="G183" s="19"/>
      <c r="H183" s="19"/>
      <c r="I183" s="19"/>
      <c r="J183" s="19"/>
      <c r="K183" s="19"/>
      <c r="L183" s="19">
        <v>1</v>
      </c>
      <c r="M183" s="19"/>
      <c r="N183" s="19">
        <f t="shared" ref="N183:N189" si="27">SUM(E183:M183)</f>
        <v>1</v>
      </c>
      <c r="O183" s="74"/>
      <c r="P183" s="27"/>
    </row>
    <row r="184" spans="1:16" ht="19.899999999999999" customHeight="1" x14ac:dyDescent="0.25">
      <c r="A184" s="18" t="s">
        <v>209</v>
      </c>
      <c r="B184" s="19" t="s">
        <v>7</v>
      </c>
      <c r="C184" s="1" t="s">
        <v>282</v>
      </c>
      <c r="D184" s="19" t="s">
        <v>14</v>
      </c>
      <c r="E184" s="19"/>
      <c r="F184" s="19"/>
      <c r="G184" s="19"/>
      <c r="H184" s="19"/>
      <c r="I184" s="19"/>
      <c r="J184" s="19"/>
      <c r="K184" s="19"/>
      <c r="L184" s="19">
        <v>1</v>
      </c>
      <c r="M184" s="19"/>
      <c r="N184" s="19">
        <f t="shared" si="27"/>
        <v>1</v>
      </c>
      <c r="O184" s="74"/>
      <c r="P184" s="27"/>
    </row>
    <row r="185" spans="1:16" x14ac:dyDescent="0.25">
      <c r="A185" s="18" t="s">
        <v>210</v>
      </c>
      <c r="B185" s="19" t="s">
        <v>9</v>
      </c>
      <c r="C185" s="21" t="s">
        <v>283</v>
      </c>
      <c r="D185" s="19" t="s">
        <v>14</v>
      </c>
      <c r="E185" s="19"/>
      <c r="F185" s="19"/>
      <c r="G185" s="19"/>
      <c r="H185" s="19"/>
      <c r="I185" s="19"/>
      <c r="J185" s="19"/>
      <c r="K185" s="19"/>
      <c r="L185" s="19"/>
      <c r="M185" s="19"/>
      <c r="N185" s="19">
        <f t="shared" si="27"/>
        <v>0</v>
      </c>
      <c r="O185" s="74"/>
      <c r="P185" s="27"/>
    </row>
    <row r="186" spans="1:16" x14ac:dyDescent="0.25">
      <c r="A186" s="18" t="s">
        <v>211</v>
      </c>
      <c r="B186" s="19" t="s">
        <v>11</v>
      </c>
      <c r="C186" s="21" t="s">
        <v>284</v>
      </c>
      <c r="D186" s="19" t="s">
        <v>14</v>
      </c>
      <c r="E186" s="19"/>
      <c r="F186" s="19"/>
      <c r="G186" s="19"/>
      <c r="H186" s="19"/>
      <c r="I186" s="19"/>
      <c r="J186" s="19"/>
      <c r="K186" s="19"/>
      <c r="L186" s="19">
        <v>1</v>
      </c>
      <c r="M186" s="19"/>
      <c r="N186" s="19">
        <f t="shared" si="27"/>
        <v>1</v>
      </c>
      <c r="O186" s="74"/>
      <c r="P186" s="27"/>
    </row>
    <row r="187" spans="1:16" x14ac:dyDescent="0.25">
      <c r="A187" s="18" t="s">
        <v>212</v>
      </c>
      <c r="B187" s="19" t="s">
        <v>12</v>
      </c>
      <c r="C187" s="21" t="s">
        <v>285</v>
      </c>
      <c r="D187" s="19" t="s">
        <v>14</v>
      </c>
      <c r="E187" s="19"/>
      <c r="F187" s="19"/>
      <c r="G187" s="19"/>
      <c r="H187" s="19"/>
      <c r="I187" s="19"/>
      <c r="J187" s="19"/>
      <c r="K187" s="19"/>
      <c r="L187" s="19">
        <v>1</v>
      </c>
      <c r="M187" s="19"/>
      <c r="N187" s="19">
        <f t="shared" si="27"/>
        <v>1</v>
      </c>
      <c r="O187" s="74"/>
      <c r="P187" s="27"/>
    </row>
    <row r="188" spans="1:16" x14ac:dyDescent="0.25">
      <c r="A188" s="18" t="s">
        <v>213</v>
      </c>
      <c r="B188" s="19" t="s">
        <v>13</v>
      </c>
      <c r="C188" s="1" t="s">
        <v>299</v>
      </c>
      <c r="D188" s="19" t="s">
        <v>14</v>
      </c>
      <c r="E188" s="19"/>
      <c r="F188" s="19"/>
      <c r="G188" s="19"/>
      <c r="H188" s="19"/>
      <c r="I188" s="19"/>
      <c r="J188" s="19"/>
      <c r="K188" s="19"/>
      <c r="L188" s="19"/>
      <c r="M188" s="19"/>
      <c r="N188" s="19">
        <f t="shared" si="27"/>
        <v>0</v>
      </c>
      <c r="O188" s="74"/>
      <c r="P188" s="27"/>
    </row>
    <row r="189" spans="1:16" x14ac:dyDescent="0.25">
      <c r="A189" s="18" t="s">
        <v>214</v>
      </c>
      <c r="B189" s="19" t="s">
        <v>32</v>
      </c>
      <c r="C189" s="33" t="s">
        <v>303</v>
      </c>
      <c r="D189" s="19" t="s">
        <v>14</v>
      </c>
      <c r="E189" s="19"/>
      <c r="F189" s="19"/>
      <c r="G189" s="19"/>
      <c r="H189" s="19"/>
      <c r="I189" s="19"/>
      <c r="J189" s="19"/>
      <c r="K189" s="19"/>
      <c r="L189" s="19"/>
      <c r="M189" s="19"/>
      <c r="N189" s="19">
        <f t="shared" si="27"/>
        <v>0</v>
      </c>
      <c r="O189" s="74"/>
      <c r="P189" s="27"/>
    </row>
    <row r="190" spans="1:16" x14ac:dyDescent="0.25">
      <c r="A190" s="15"/>
      <c r="O190"/>
      <c r="P190" s="17"/>
    </row>
    <row r="191" spans="1:16" x14ac:dyDescent="0.25">
      <c r="A191" s="15"/>
      <c r="C191" s="23" t="s">
        <v>63</v>
      </c>
      <c r="O191"/>
      <c r="P191" s="17"/>
    </row>
    <row r="192" spans="1:16" x14ac:dyDescent="0.25">
      <c r="A192" s="18" t="s">
        <v>215</v>
      </c>
      <c r="B192" s="19" t="s">
        <v>1</v>
      </c>
      <c r="C192" s="1" t="s">
        <v>309</v>
      </c>
      <c r="D192" s="19" t="s">
        <v>22</v>
      </c>
      <c r="E192" s="19">
        <v>1</v>
      </c>
      <c r="F192" s="19"/>
      <c r="G192" s="19"/>
      <c r="H192" s="19"/>
      <c r="I192" s="19"/>
      <c r="J192" s="19"/>
      <c r="K192" s="19"/>
      <c r="L192" s="19"/>
      <c r="M192" s="19"/>
      <c r="N192" s="19">
        <f t="shared" ref="N192:N196" si="28">SUM(E192:M192)</f>
        <v>1</v>
      </c>
      <c r="O192" s="19"/>
      <c r="P192" s="20">
        <f t="shared" ref="P192:P198" si="29">N192*O192</f>
        <v>0</v>
      </c>
    </row>
    <row r="193" spans="1:16" x14ac:dyDescent="0.25">
      <c r="A193" s="18" t="s">
        <v>216</v>
      </c>
      <c r="B193" s="19" t="s">
        <v>4</v>
      </c>
      <c r="C193" s="1" t="s">
        <v>306</v>
      </c>
      <c r="D193" s="19" t="s">
        <v>22</v>
      </c>
      <c r="E193" s="19"/>
      <c r="F193" s="19"/>
      <c r="G193" s="19"/>
      <c r="H193" s="19"/>
      <c r="I193" s="19"/>
      <c r="J193" s="19"/>
      <c r="K193" s="19"/>
      <c r="L193" s="19"/>
      <c r="M193" s="19"/>
      <c r="N193" s="19">
        <f t="shared" si="28"/>
        <v>0</v>
      </c>
      <c r="O193" s="19"/>
      <c r="P193" s="20">
        <f t="shared" si="29"/>
        <v>0</v>
      </c>
    </row>
    <row r="194" spans="1:16" x14ac:dyDescent="0.25">
      <c r="A194" s="18" t="s">
        <v>217</v>
      </c>
      <c r="B194" s="19" t="s">
        <v>7</v>
      </c>
      <c r="C194" s="1" t="s">
        <v>61</v>
      </c>
      <c r="D194" s="19" t="s">
        <v>22</v>
      </c>
      <c r="E194" s="19"/>
      <c r="F194" s="19"/>
      <c r="G194" s="19"/>
      <c r="H194" s="19"/>
      <c r="I194" s="19"/>
      <c r="J194" s="19"/>
      <c r="K194" s="19"/>
      <c r="L194" s="19"/>
      <c r="M194" s="19"/>
      <c r="N194" s="19">
        <f t="shared" si="28"/>
        <v>0</v>
      </c>
      <c r="O194" s="19"/>
      <c r="P194" s="20">
        <f t="shared" si="29"/>
        <v>0</v>
      </c>
    </row>
    <row r="195" spans="1:16" x14ac:dyDescent="0.25">
      <c r="A195" s="18" t="s">
        <v>218</v>
      </c>
      <c r="B195" s="19" t="s">
        <v>9</v>
      </c>
      <c r="C195" s="1" t="s">
        <v>73</v>
      </c>
      <c r="D195" s="19" t="s">
        <v>22</v>
      </c>
      <c r="E195" s="19"/>
      <c r="F195" s="19"/>
      <c r="G195" s="19"/>
      <c r="H195" s="19"/>
      <c r="I195" s="19"/>
      <c r="J195" s="19"/>
      <c r="K195" s="19"/>
      <c r="L195" s="19"/>
      <c r="M195" s="19"/>
      <c r="N195" s="19">
        <f t="shared" si="28"/>
        <v>0</v>
      </c>
      <c r="O195" s="19"/>
      <c r="P195" s="20">
        <f t="shared" si="29"/>
        <v>0</v>
      </c>
    </row>
    <row r="196" spans="1:16" x14ac:dyDescent="0.25">
      <c r="A196" s="18" t="s">
        <v>219</v>
      </c>
      <c r="B196" s="19" t="s">
        <v>11</v>
      </c>
      <c r="C196" s="1" t="s">
        <v>230</v>
      </c>
      <c r="D196" s="19" t="s">
        <v>22</v>
      </c>
      <c r="E196" s="19"/>
      <c r="F196" s="19"/>
      <c r="G196" s="19"/>
      <c r="H196" s="19"/>
      <c r="I196" s="19"/>
      <c r="J196" s="19"/>
      <c r="K196" s="19"/>
      <c r="L196" s="19"/>
      <c r="M196" s="19"/>
      <c r="N196" s="19">
        <f t="shared" si="28"/>
        <v>0</v>
      </c>
      <c r="O196" s="19"/>
      <c r="P196" s="20">
        <f t="shared" si="29"/>
        <v>0</v>
      </c>
    </row>
    <row r="197" spans="1:16" x14ac:dyDescent="0.25">
      <c r="A197" s="18" t="s">
        <v>220</v>
      </c>
      <c r="B197" s="19" t="s">
        <v>12</v>
      </c>
      <c r="C197" s="1" t="s">
        <v>348</v>
      </c>
      <c r="D197" s="19" t="s">
        <v>22</v>
      </c>
      <c r="E197" s="19"/>
      <c r="F197" s="19"/>
      <c r="G197" s="19"/>
      <c r="H197" s="19"/>
      <c r="I197" s="19"/>
      <c r="J197" s="19"/>
      <c r="K197" s="19"/>
      <c r="L197" s="19"/>
      <c r="M197" s="19"/>
      <c r="N197" s="19">
        <f t="shared" ref="N197" si="30">SUM(E197:M197)</f>
        <v>0</v>
      </c>
      <c r="O197" s="19"/>
      <c r="P197" s="20">
        <f t="shared" si="29"/>
        <v>0</v>
      </c>
    </row>
    <row r="198" spans="1:16" x14ac:dyDescent="0.25">
      <c r="A198" s="18" t="s">
        <v>221</v>
      </c>
      <c r="C198" s="1" t="s">
        <v>317</v>
      </c>
      <c r="D198" s="19" t="s">
        <v>22</v>
      </c>
      <c r="E198" s="19"/>
      <c r="F198" s="19"/>
      <c r="G198" s="19"/>
      <c r="H198" s="19"/>
      <c r="I198" s="19"/>
      <c r="J198" s="19"/>
      <c r="K198" s="19"/>
      <c r="L198" s="19"/>
      <c r="M198" s="19"/>
      <c r="N198" s="19">
        <f t="shared" ref="N198" si="31">SUM(E198:M198)</f>
        <v>0</v>
      </c>
      <c r="O198" s="19"/>
      <c r="P198" s="20">
        <f t="shared" si="29"/>
        <v>0</v>
      </c>
    </row>
    <row r="199" spans="1:16" x14ac:dyDescent="0.25">
      <c r="A199" s="15"/>
      <c r="O199"/>
      <c r="P199" s="17"/>
    </row>
    <row r="200" spans="1:16" x14ac:dyDescent="0.25">
      <c r="A200" s="15"/>
      <c r="C200" s="23" t="s">
        <v>21</v>
      </c>
      <c r="O200"/>
      <c r="P200" s="17"/>
    </row>
    <row r="201" spans="1:16" ht="17.25" customHeight="1" x14ac:dyDescent="0.25">
      <c r="A201" s="18" t="s">
        <v>222</v>
      </c>
      <c r="B201" s="19" t="s">
        <v>1</v>
      </c>
      <c r="C201" s="1" t="s">
        <v>98</v>
      </c>
      <c r="D201" s="19" t="s">
        <v>22</v>
      </c>
      <c r="E201" s="19">
        <v>1</v>
      </c>
      <c r="F201" s="19"/>
      <c r="G201" s="19"/>
      <c r="H201" s="19"/>
      <c r="I201" s="19"/>
      <c r="J201" s="19"/>
      <c r="K201" s="19"/>
      <c r="L201" s="19"/>
      <c r="M201" s="19"/>
      <c r="N201" s="19">
        <f>SUM(E201:M201)</f>
        <v>1</v>
      </c>
      <c r="O201" s="19"/>
      <c r="P201" s="20">
        <f>N201*O201</f>
        <v>0</v>
      </c>
    </row>
    <row r="202" spans="1:16" x14ac:dyDescent="0.25">
      <c r="A202" s="18" t="s">
        <v>223</v>
      </c>
      <c r="B202" s="19" t="s">
        <v>4</v>
      </c>
      <c r="C202" s="1" t="s">
        <v>307</v>
      </c>
      <c r="D202" s="19" t="s">
        <v>22</v>
      </c>
      <c r="E202" s="19"/>
      <c r="F202" s="19"/>
      <c r="G202" s="19"/>
      <c r="H202" s="19"/>
      <c r="I202" s="19"/>
      <c r="J202" s="19"/>
      <c r="K202" s="19"/>
      <c r="L202" s="19"/>
      <c r="M202" s="19"/>
      <c r="N202" s="19">
        <f>SUM(E202:M202)</f>
        <v>0</v>
      </c>
      <c r="O202" s="19"/>
      <c r="P202" s="20">
        <f>N202*O202</f>
        <v>0</v>
      </c>
    </row>
    <row r="203" spans="1:16" ht="23.25" customHeight="1" x14ac:dyDescent="0.25">
      <c r="A203" s="18" t="s">
        <v>224</v>
      </c>
      <c r="B203" s="19" t="s">
        <v>7</v>
      </c>
      <c r="C203" s="1" t="s">
        <v>305</v>
      </c>
      <c r="D203" s="19" t="s">
        <v>22</v>
      </c>
      <c r="E203" s="19">
        <v>1</v>
      </c>
      <c r="F203" s="19"/>
      <c r="G203" s="19"/>
      <c r="H203" s="19"/>
      <c r="I203" s="19"/>
      <c r="J203" s="19"/>
      <c r="K203" s="19"/>
      <c r="L203" s="19"/>
      <c r="M203" s="19"/>
      <c r="N203" s="19">
        <f>SUM(E203:M203)</f>
        <v>1</v>
      </c>
      <c r="O203" s="19"/>
      <c r="P203" s="20">
        <f>N203*O203</f>
        <v>0</v>
      </c>
    </row>
    <row r="204" spans="1:16" ht="15.75" customHeight="1" x14ac:dyDescent="0.25">
      <c r="A204" s="18" t="s">
        <v>225</v>
      </c>
      <c r="B204" s="19" t="s">
        <v>9</v>
      </c>
      <c r="C204" s="1" t="s">
        <v>310</v>
      </c>
      <c r="D204" s="19" t="s">
        <v>22</v>
      </c>
      <c r="E204" s="19">
        <v>1</v>
      </c>
      <c r="F204" s="19"/>
      <c r="G204" s="19"/>
      <c r="H204" s="19"/>
      <c r="I204" s="19"/>
      <c r="J204" s="19"/>
      <c r="K204" s="19"/>
      <c r="L204" s="19"/>
      <c r="M204" s="19"/>
      <c r="N204" s="19">
        <f>SUM(E204:M204)</f>
        <v>1</v>
      </c>
      <c r="O204" s="19"/>
      <c r="P204" s="20">
        <f>N204*O204</f>
        <v>0</v>
      </c>
    </row>
    <row r="205" spans="1:16" ht="31.5" x14ac:dyDescent="0.25">
      <c r="A205" s="18" t="s">
        <v>226</v>
      </c>
      <c r="B205" s="19" t="s">
        <v>11</v>
      </c>
      <c r="C205" s="1" t="s">
        <v>320</v>
      </c>
      <c r="D205" s="19" t="s">
        <v>22</v>
      </c>
      <c r="E205" s="19"/>
      <c r="F205" s="19"/>
      <c r="G205" s="19"/>
      <c r="H205" s="19"/>
      <c r="I205" s="19"/>
      <c r="J205" s="19"/>
      <c r="K205" s="19"/>
      <c r="L205" s="19"/>
      <c r="M205" s="19"/>
      <c r="N205" s="19">
        <f>SUM(E205:M205)</f>
        <v>0</v>
      </c>
      <c r="O205" s="19"/>
      <c r="P205" s="20">
        <f>N205*O205</f>
        <v>0</v>
      </c>
    </row>
    <row r="206" spans="1:16" x14ac:dyDescent="0.25">
      <c r="A206" s="15"/>
      <c r="B206" s="3" t="s">
        <v>26</v>
      </c>
      <c r="C206" s="4" t="s">
        <v>26</v>
      </c>
      <c r="D206" s="3" t="s">
        <v>26</v>
      </c>
      <c r="H206" s="88"/>
      <c r="P206" s="17"/>
    </row>
    <row r="207" spans="1:16" ht="16.5" thickBot="1" x14ac:dyDescent="0.3">
      <c r="A207" s="34"/>
      <c r="B207" s="35"/>
      <c r="C207" s="36" t="s">
        <v>55</v>
      </c>
      <c r="D207" s="35"/>
      <c r="E207" s="35"/>
      <c r="F207" s="35"/>
      <c r="G207" s="35"/>
      <c r="H207" s="35"/>
      <c r="I207" s="35"/>
      <c r="J207" s="35"/>
      <c r="K207" s="35"/>
      <c r="L207" s="35"/>
      <c r="M207" s="35"/>
      <c r="N207" s="37"/>
      <c r="O207" s="35" t="s">
        <v>67</v>
      </c>
      <c r="P207" s="38">
        <f>SUM(P17:P205)</f>
        <v>0</v>
      </c>
    </row>
    <row r="208" spans="1:16" x14ac:dyDescent="0.25">
      <c r="C208" s="6" t="s">
        <v>90</v>
      </c>
      <c r="N208" s="39"/>
    </row>
    <row r="209" spans="3:16" x14ac:dyDescent="0.25">
      <c r="C209" s="93" t="s">
        <v>381</v>
      </c>
      <c r="D209" s="93"/>
      <c r="E209" s="93"/>
      <c r="F209" s="93"/>
      <c r="G209" s="93"/>
      <c r="H209" s="93"/>
      <c r="I209" s="93"/>
      <c r="J209" s="93"/>
      <c r="K209" s="93"/>
      <c r="L209" s="93"/>
      <c r="M209" s="93"/>
      <c r="N209" s="93"/>
      <c r="O209" s="40" t="s">
        <v>287</v>
      </c>
      <c r="P209" s="41">
        <f>P207*0.12</f>
        <v>0</v>
      </c>
    </row>
    <row r="210" spans="3:16" x14ac:dyDescent="0.25">
      <c r="C210" s="93"/>
      <c r="D210" s="93"/>
      <c r="E210" s="93"/>
      <c r="F210" s="93"/>
      <c r="G210" s="93"/>
      <c r="H210" s="93"/>
      <c r="I210" s="93"/>
      <c r="J210" s="93"/>
      <c r="K210" s="93"/>
      <c r="L210" s="93"/>
      <c r="M210" s="93"/>
      <c r="N210" s="93"/>
      <c r="O210" s="4"/>
      <c r="P210" s="42"/>
    </row>
    <row r="211" spans="3:16" ht="15.75" customHeight="1" x14ac:dyDescent="0.25">
      <c r="C211" s="93"/>
      <c r="D211" s="93"/>
      <c r="E211" s="93"/>
      <c r="F211" s="93"/>
      <c r="G211" s="93"/>
      <c r="H211" s="93"/>
      <c r="I211" s="93"/>
      <c r="J211" s="93"/>
      <c r="K211" s="93"/>
      <c r="L211" s="93"/>
      <c r="M211" s="93"/>
      <c r="N211" s="93"/>
      <c r="O211" s="40" t="s">
        <v>286</v>
      </c>
      <c r="P211" s="41">
        <f>P207+P209</f>
        <v>0</v>
      </c>
    </row>
    <row r="212" spans="3:16" x14ac:dyDescent="0.25">
      <c r="C212" s="93"/>
      <c r="D212" s="93"/>
      <c r="E212" s="93"/>
      <c r="F212" s="93"/>
      <c r="G212" s="93"/>
      <c r="H212" s="93"/>
      <c r="I212" s="93"/>
      <c r="J212" s="93"/>
      <c r="K212" s="93"/>
      <c r="L212" s="93"/>
      <c r="M212" s="93"/>
      <c r="N212" s="93"/>
      <c r="O212" s="6"/>
      <c r="P212" s="43"/>
    </row>
    <row r="213" spans="3:16" x14ac:dyDescent="0.25">
      <c r="C213" s="93"/>
      <c r="D213" s="93"/>
      <c r="E213" s="93"/>
      <c r="F213" s="93"/>
      <c r="G213" s="93"/>
      <c r="H213" s="93"/>
      <c r="I213" s="93"/>
      <c r="J213" s="93"/>
      <c r="K213" s="93"/>
      <c r="L213" s="93"/>
      <c r="M213" s="93"/>
      <c r="N213" s="93"/>
      <c r="O213" s="44"/>
      <c r="P213" s="45"/>
    </row>
    <row r="214" spans="3:16" x14ac:dyDescent="0.25">
      <c r="C214" s="93"/>
      <c r="D214" s="93"/>
      <c r="E214" s="93"/>
      <c r="F214" s="93"/>
      <c r="G214" s="93"/>
      <c r="H214" s="93"/>
      <c r="I214" s="93"/>
      <c r="J214" s="93"/>
      <c r="K214" s="93"/>
      <c r="L214" s="93"/>
      <c r="M214" s="93"/>
      <c r="N214" s="93"/>
      <c r="O214" s="6"/>
      <c r="P214" s="89" t="s">
        <v>382</v>
      </c>
    </row>
    <row r="215" spans="3:16" x14ac:dyDescent="0.25">
      <c r="C215" s="93"/>
      <c r="D215" s="93"/>
      <c r="E215" s="93"/>
      <c r="F215" s="93"/>
      <c r="G215" s="93"/>
      <c r="H215" s="93"/>
      <c r="I215" s="93"/>
      <c r="J215" s="93"/>
      <c r="K215" s="93"/>
      <c r="L215" s="93"/>
      <c r="M215" s="93"/>
      <c r="N215" s="93"/>
      <c r="O215" s="6"/>
      <c r="P215" s="43"/>
    </row>
    <row r="216" spans="3:16" x14ac:dyDescent="0.25">
      <c r="C216" s="93"/>
      <c r="D216" s="93"/>
      <c r="E216" s="93"/>
      <c r="F216" s="93"/>
      <c r="G216" s="93"/>
      <c r="H216" s="93"/>
      <c r="I216" s="93"/>
      <c r="J216" s="93"/>
      <c r="K216" s="93"/>
      <c r="L216" s="93"/>
      <c r="M216" s="93"/>
      <c r="N216" s="93"/>
      <c r="O216" s="6"/>
      <c r="P216" s="43"/>
    </row>
    <row r="217" spans="3:16" ht="15.75" customHeight="1" x14ac:dyDescent="0.25">
      <c r="C217" s="92" t="s">
        <v>308</v>
      </c>
      <c r="D217" s="92"/>
      <c r="E217" s="92"/>
      <c r="F217" s="92"/>
      <c r="G217" s="92"/>
      <c r="H217" s="92"/>
      <c r="I217" s="92"/>
      <c r="J217" s="92"/>
      <c r="K217" s="92"/>
      <c r="L217" s="92"/>
      <c r="M217" s="92"/>
      <c r="N217" s="92"/>
      <c r="O217" s="6"/>
      <c r="P217" s="43"/>
    </row>
    <row r="218" spans="3:16" x14ac:dyDescent="0.25">
      <c r="C218" s="64"/>
      <c r="D218" s="64"/>
      <c r="E218" s="64"/>
      <c r="F218" s="64"/>
      <c r="G218" s="64"/>
      <c r="H218" s="64"/>
      <c r="I218" s="64"/>
      <c r="J218" s="64"/>
      <c r="K218" s="64"/>
      <c r="L218" s="64"/>
      <c r="M218" s="64"/>
      <c r="N218" s="64"/>
      <c r="O218" s="6"/>
      <c r="P218" s="46"/>
    </row>
  </sheetData>
  <mergeCells count="9">
    <mergeCell ref="D10:H10"/>
    <mergeCell ref="C217:N217"/>
    <mergeCell ref="C209:N216"/>
    <mergeCell ref="D6:H6"/>
    <mergeCell ref="D7:F7"/>
    <mergeCell ref="D8:F8"/>
    <mergeCell ref="D9:H9"/>
    <mergeCell ref="G7:H7"/>
    <mergeCell ref="G8:H8"/>
  </mergeCells>
  <pageMargins left="0.23622047244094491" right="0.23622047244094491" top="0.74803149606299213" bottom="0.74803149606299213" header="0.31496062992125984" footer="0.31496062992125984"/>
  <pageSetup paperSize="9" scale="65" fitToHeight="0" orientation="portrait" r:id="rId1"/>
  <headerFooter>
    <oddHeader>&amp;RPříloha č.1  - Soupis stavebních prací, dodávek a služeb</oddHeader>
    <oddFooter>&amp;C&amp;P</oddFooter>
  </headerFooter>
  <rowBreaks count="3" manualBreakCount="3">
    <brk id="53" max="15" man="1"/>
    <brk id="111" max="15" man="1"/>
    <brk id="168" max="15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>
      <selection activeCell="O17" sqref="O17"/>
    </sheetView>
  </sheetViews>
  <sheetFormatPr defaultRowHeight="15" x14ac:dyDescent="0.25"/>
  <sheetData>
    <row r="1" spans="1:1" x14ac:dyDescent="0.25">
      <c r="A1" s="62" t="s">
        <v>318</v>
      </c>
    </row>
  </sheetData>
  <pageMargins left="0.7" right="0.7" top="0.78740157499999996" bottom="0.78740157499999996" header="0.3" footer="0.3"/>
  <pageSetup paperSize="9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Acrobat Document" shapeId="3076" r:id="rId4">
          <objectPr defaultSize="0" r:id="rId5">
            <anchor moveWithCells="1">
              <from>
                <xdr:col>0</xdr:col>
                <xdr:colOff>19050</xdr:colOff>
                <xdr:row>1</xdr:row>
                <xdr:rowOff>123825</xdr:rowOff>
              </from>
              <to>
                <xdr:col>13</xdr:col>
                <xdr:colOff>114300</xdr:colOff>
                <xdr:row>31</xdr:row>
                <xdr:rowOff>76200</xdr:rowOff>
              </to>
            </anchor>
          </objectPr>
        </oleObject>
      </mc:Choice>
      <mc:Fallback>
        <oleObject progId="Acrobat Document" shapeId="3076" r:id="rId4"/>
      </mc:Fallback>
    </mc:AlternateContent>
    <mc:AlternateContent xmlns:mc="http://schemas.openxmlformats.org/markup-compatibility/2006">
      <mc:Choice Requires="x14">
        <oleObject progId="Acrobat Document" shapeId="3077" r:id="rId6">
          <objectPr defaultSize="0" r:id="rId7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13</xdr:col>
                <xdr:colOff>95250</xdr:colOff>
                <xdr:row>31</xdr:row>
                <xdr:rowOff>142875</xdr:rowOff>
              </to>
            </anchor>
          </objectPr>
        </oleObject>
      </mc:Choice>
      <mc:Fallback>
        <oleObject progId="Acrobat Document" shapeId="3077" r:id="rId6"/>
      </mc:Fallback>
    </mc:AlternateContent>
    <mc:AlternateContent xmlns:mc="http://schemas.openxmlformats.org/markup-compatibility/2006">
      <mc:Choice Requires="x14">
        <oleObject progId="Acrobat Document" shapeId="3078" r:id="rId8">
          <objectPr defaultSize="0" r:id="rId9">
            <anchor moveWithCells="1">
              <from>
                <xdr:col>0</xdr:col>
                <xdr:colOff>0</xdr:colOff>
                <xdr:row>33</xdr:row>
                <xdr:rowOff>0</xdr:rowOff>
              </from>
              <to>
                <xdr:col>13</xdr:col>
                <xdr:colOff>95250</xdr:colOff>
                <xdr:row>62</xdr:row>
                <xdr:rowOff>142875</xdr:rowOff>
              </to>
            </anchor>
          </objectPr>
        </oleObject>
      </mc:Choice>
      <mc:Fallback>
        <oleObject progId="Acrobat Document" shapeId="3078" r:id="rId8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7"/>
  <sheetViews>
    <sheetView workbookViewId="0">
      <selection sqref="A1:XFD1048576"/>
    </sheetView>
  </sheetViews>
  <sheetFormatPr defaultRowHeight="15" x14ac:dyDescent="0.25"/>
  <cols>
    <col min="3" max="3" width="15.28515625" bestFit="1" customWidth="1"/>
  </cols>
  <sheetData>
    <row r="1" spans="2:4" ht="18.75" x14ac:dyDescent="0.25">
      <c r="D1" s="49"/>
    </row>
    <row r="3" spans="2:4" ht="18.75" x14ac:dyDescent="0.3">
      <c r="B3" s="50"/>
      <c r="C3" s="51"/>
    </row>
    <row r="5" spans="2:4" ht="18.75" x14ac:dyDescent="0.3">
      <c r="C5" s="51"/>
    </row>
    <row r="7" spans="2:4" ht="18.75" x14ac:dyDescent="0.3">
      <c r="B7" s="50"/>
      <c r="C7" s="51"/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7"/>
  <sheetViews>
    <sheetView view="pageBreakPreview" zoomScale="60" zoomScaleNormal="100" workbookViewId="0">
      <selection activeCell="K27" sqref="K27"/>
    </sheetView>
  </sheetViews>
  <sheetFormatPr defaultRowHeight="15" x14ac:dyDescent="0.25"/>
  <cols>
    <col min="10" max="10" width="9.85546875" bestFit="1" customWidth="1"/>
  </cols>
  <sheetData>
    <row r="2" spans="1:10" x14ac:dyDescent="0.25">
      <c r="A2" t="s">
        <v>351</v>
      </c>
      <c r="B2" t="s">
        <v>352</v>
      </c>
    </row>
    <row r="4" spans="1:10" x14ac:dyDescent="0.25">
      <c r="A4" t="s">
        <v>353</v>
      </c>
      <c r="F4" t="s">
        <v>277</v>
      </c>
      <c r="G4" t="s">
        <v>354</v>
      </c>
      <c r="H4" t="s">
        <v>278</v>
      </c>
      <c r="J4" t="s">
        <v>355</v>
      </c>
    </row>
    <row r="5" spans="1:10" x14ac:dyDescent="0.25">
      <c r="A5" t="s">
        <v>356</v>
      </c>
      <c r="F5">
        <v>1406</v>
      </c>
      <c r="G5" t="s">
        <v>5</v>
      </c>
      <c r="H5">
        <v>43</v>
      </c>
      <c r="J5" s="72">
        <f t="shared" ref="J5:J13" si="0">F5*H5</f>
        <v>60458</v>
      </c>
    </row>
    <row r="6" spans="1:10" x14ac:dyDescent="0.25">
      <c r="A6" t="s">
        <v>357</v>
      </c>
      <c r="F6">
        <v>1406</v>
      </c>
      <c r="G6" t="s">
        <v>5</v>
      </c>
      <c r="H6">
        <v>20</v>
      </c>
      <c r="J6" s="72">
        <f t="shared" si="0"/>
        <v>28120</v>
      </c>
    </row>
    <row r="7" spans="1:10" x14ac:dyDescent="0.25">
      <c r="A7" t="s">
        <v>358</v>
      </c>
      <c r="F7">
        <v>14</v>
      </c>
      <c r="G7" t="s">
        <v>359</v>
      </c>
      <c r="H7">
        <v>275</v>
      </c>
      <c r="J7" s="72">
        <f t="shared" si="0"/>
        <v>3850</v>
      </c>
    </row>
    <row r="8" spans="1:10" x14ac:dyDescent="0.25">
      <c r="A8" t="s">
        <v>360</v>
      </c>
      <c r="F8">
        <v>36</v>
      </c>
      <c r="G8" t="s">
        <v>5</v>
      </c>
      <c r="H8">
        <v>236</v>
      </c>
      <c r="J8" s="72">
        <f t="shared" si="0"/>
        <v>8496</v>
      </c>
    </row>
    <row r="9" spans="1:10" x14ac:dyDescent="0.25">
      <c r="A9" t="s">
        <v>361</v>
      </c>
      <c r="F9">
        <v>390</v>
      </c>
      <c r="G9" t="s">
        <v>5</v>
      </c>
      <c r="H9">
        <v>15</v>
      </c>
      <c r="J9" s="72">
        <f t="shared" si="0"/>
        <v>5850</v>
      </c>
    </row>
    <row r="10" spans="1:10" x14ac:dyDescent="0.25">
      <c r="A10" t="s">
        <v>362</v>
      </c>
      <c r="F10">
        <v>10</v>
      </c>
      <c r="G10" t="s">
        <v>359</v>
      </c>
      <c r="H10">
        <v>275</v>
      </c>
      <c r="J10" s="72">
        <f t="shared" si="0"/>
        <v>2750</v>
      </c>
    </row>
    <row r="11" spans="1:10" x14ac:dyDescent="0.25">
      <c r="A11" t="s">
        <v>363</v>
      </c>
      <c r="F11">
        <v>8</v>
      </c>
      <c r="G11" t="s">
        <v>301</v>
      </c>
      <c r="H11">
        <v>770</v>
      </c>
      <c r="J11" s="72">
        <f t="shared" si="0"/>
        <v>6160</v>
      </c>
    </row>
    <row r="12" spans="1:10" x14ac:dyDescent="0.25">
      <c r="A12" t="s">
        <v>364</v>
      </c>
      <c r="F12">
        <v>1</v>
      </c>
      <c r="G12" t="s">
        <v>301</v>
      </c>
      <c r="H12">
        <v>1160</v>
      </c>
      <c r="J12" s="72">
        <f t="shared" si="0"/>
        <v>1160</v>
      </c>
    </row>
    <row r="13" spans="1:10" x14ac:dyDescent="0.25">
      <c r="A13" t="s">
        <v>365</v>
      </c>
      <c r="F13">
        <v>2</v>
      </c>
      <c r="G13" t="s">
        <v>301</v>
      </c>
      <c r="H13">
        <v>275</v>
      </c>
      <c r="J13" s="72">
        <f t="shared" si="0"/>
        <v>550</v>
      </c>
    </row>
    <row r="14" spans="1:10" x14ac:dyDescent="0.25">
      <c r="A14" t="s">
        <v>366</v>
      </c>
      <c r="J14" s="72">
        <f>SUM(J5:J13)</f>
        <v>117394</v>
      </c>
    </row>
    <row r="15" spans="1:10" x14ac:dyDescent="0.25">
      <c r="A15" t="s">
        <v>367</v>
      </c>
      <c r="J15" s="72">
        <v>-10850</v>
      </c>
    </row>
    <row r="16" spans="1:10" x14ac:dyDescent="0.25">
      <c r="J16" s="72"/>
    </row>
    <row r="17" spans="1:10" x14ac:dyDescent="0.25">
      <c r="A17" s="62" t="s">
        <v>368</v>
      </c>
      <c r="B17" s="62"/>
      <c r="C17" s="62"/>
      <c r="D17" s="62"/>
      <c r="E17" s="62"/>
      <c r="F17" s="62"/>
      <c r="G17" s="62"/>
      <c r="H17" s="62"/>
      <c r="I17" s="62"/>
      <c r="J17" s="73">
        <f>J14+J15</f>
        <v>106544</v>
      </c>
    </row>
  </sheetData>
  <pageMargins left="0.7" right="0.7" top="0.78740157499999996" bottom="0.78740157499999996" header="0.3" footer="0.3"/>
  <pageSetup paperSize="9" scale="94" orientation="portrait" verticalDpi="0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XA0wQMBpIlShcoT44fcllhQ22s8mUJNOOh1/jM9cS20=</DigestValue>
    </Reference>
    <Reference Type="http://www.w3.org/2000/09/xmldsig#Object" URI="#idOfficeObject">
      <DigestMethod Algorithm="http://www.w3.org/2001/04/xmlenc#sha256"/>
      <DigestValue>cXfp/stnmxkwj7owJKyvmIh3hTSNppfj8lmgUtaVMoo=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4eNGHq2lJ6Z8BNZyX645fpYxr9j4WZdZaheTxZ3/ORY=</DigestValue>
    </Reference>
    <Reference Type="http://www.w3.org/2000/09/xmldsig#Object" URI="#idValidSigLnImg">
      <DigestMethod Algorithm="http://www.w3.org/2001/04/xmlenc#sha256"/>
      <DigestValue>+j52cTPg2lksjtMr0iZJcUpItohtlQ/ZUag23ncOknc=</DigestValue>
    </Reference>
    <Reference Type="http://www.w3.org/2000/09/xmldsig#Object" URI="#idInvalidSigLnImg">
      <DigestMethod Algorithm="http://www.w3.org/2001/04/xmlenc#sha256"/>
      <DigestValue>FduvjYYKhYeD9Zv8FFnxmPaFBd0ldB9YOBSn9jNn5rg=</DigestValue>
    </Reference>
  </SignedInfo>
  <SignatureValue>Eku5tjdVxr4AMtDX+e8Idheq9vx5ArX0QWcABrReas0Zc6vWLp4FaqHdpz/ZF9YnAwBZEXuhIBh+
VTWiuv65DjXc+mQqoc0Iv2mTkIFSOfM1H9lTiqhvZGn4AEojkijIOPYXCzn87vPbGWtBUyBGgQ0Y
kHshULmTGa3ORif2FvQcXNZbSSK4pGGzVE+YlAIJfU6DD+VZK6N+ecmJxjg1wRI+MiCXwDq0DZe0
VHWJ2kqOLbqEcy52uEm2ceuN2Zii8rraLzOCX8C0xNQqJ6TRJvhGAsr8BI16+fhFpuSn8JKIh7qE
YVFLoLEclxr37MH9QsaqHt5zD/+vmzUwZJuUbj+CLmzQmipU4I9/O8696MQ8tfUUVq/O5Z4K2UjS
g/mKW2QiX/2l6Ar67oWe7teV92WBl9G/uQEL77n92f6i9HT1kFY5c0qzIrpZtL0socxZYCSrpU5c
MZTnDyvXFU1pbQPBQiK80T+z/zPPZWXjh2nBs4//THVK8z0aEG7pa2qsfdaSMKBLqeF/n5N3W976
7umr4UVY8zHY3dod7tNQVx0F11yXGKq0tv1KGizy+mX66bSF1Zl7zt/oX/U51uqAtVnCUZ6EM0dJ
OCudluTX1v4RAUpYUWxwCwsinJTeMu7ERqZV75KdhZW+MueVYNXVbny8aSu75BmDJn65/4zoV6s=
</SignatureValue>
  <KeyInfo>
    <X509Data>
      <X509Certificate>MIIJbDCCB1SgAwIBAgIEAWgYtjANBgkqhkiG9w0BAQsFADBpMQswCQYDVQQGEwJDWjEXMBUGA1UEYRMOTlRSQ1otNDcxMTQ5ODMxHTAbBgNVBAoMFMSMZXNrw6EgcG/FoXRhLCBzLnAuMSIwIAYDVQQDExlQb3N0U2lnbnVtIFF1YWxpZmllZCBDQSA0MB4XDTI0MTIxMDA4MTM0MloXDTI1MTIzMDA4MTM0MlowgckxCzAJBgNVBAYTAkNaMRcwFQYDVQRhEw5OVFJDWi02MjUwMjU3MzEcMBoGA1UECgwTQllURVMgVMOhYm9yIHMuci5vLjEMMAoGA1UECxMDNDY1MR4wHAYDVQQDDBVJbmcuIE9uZMWZZWogU2VtZXLDoWsxETAPBgNVBAQMCFNlbWVyw6FrMRAwDgYDVQQqDAdPbmTFmWVqMRAwDgYDVQQFEwdQNTE0OTUxMR4wHAYDVQQMDBVqZWRuYXRlbCBzcG9sZcSNbm9zdGkwggIiMA0GCSqGSIb3DQEBAQUAA4ICDwAwggIKAoICAQDIKZ9EipIMYxmu5mOjwPq1sUp7ULacaqNGJI47Bw6m/ZXxdc5fyHJWStfIlM+tEUapNA7IbGWYNqqaK1DArxF2GEmyxMB0548FN+BziOXEFQi5yg/qEsYoxMoVa38MQu+6s/aOYA0j4Bj1lEojfeWhMNDmBWLbhioq98+43yR2YH4nNTIp/HYaToNC7dWQXcXq0aFiZHoSITUVENEbe42mu7tYEBqbkN+FJ1UKtpVxYJsJWwdvM2K4KOE6bmkTPvXqOCdD9UIyE7bvAouu4I2vbAPDW1z4jxeomzvnsb4ZdyBG13eytQfciBInZWuzfetMNG7uH2gSLwdUt6G76ETRY9bv4N5X1HPKTNrryNEvLDGXn06IOkcLMIKj+Ap6u0syU2LiQ5A3Mep5LzYdoRLY+mi2WbhWlzUcDLt4FIThgVj4umx0QrAZHFZpsVng7KfH+DlXoG+zqSF+l1z+Qp9Ku8BFLt0Dap2T+Lxrc8X/3aKR/KVXrLOHZdfPTJmJdNUkxphqGtr1fbG5Ur+fKT4G9yBtN6VxMKJuWcuAV7ogJ48/giyFB3RQWX8CRihkL+jzmvKhvmo3XVbqDTI+y9mL+EMUPs0mvOm90RJxMvsJWzNvD9ihjSEtw535S5s5ZwCu5g+Esw13/7jHlc2XgYbojM01AO44FmeBfFGow1tOgQIDAQABo4IDuTCCA7UwNgYDVR0RBC8wLYEQc2VtZXJha0BieXRlcy5jeqAZBgkrBgEEAdwZAgGgDBMKMTk3MTU0MTgzNjAJBgNVHRMEAjAAMIIBLAYDVR0gBIIBIzCCAR8wggEQBglngQYBBAERgVIwggEBMIHYBggrBgEFBQcCAjCByxqByFRlbnRvIGt2YWxpZmlrb3ZhbnkgY2VydGlmaWthdCBwcm8gZWxla3Ryb25pY2t5IHBvZHBpcyBieWwgdnlkYW4gdiBzb3VsYWR1IHMgbmFyaXplbmltIEVVIGMuIDkxMC8yMDE0LlRoaXMgaXMgYSBxdWFsaWZpZWQgY2VydGlmaWNhdGUgZm9yIGVsZWN0cm9uaWMgc2lnbmF0dXJlIGFjY29yZGluZyB0byBSZWd1bGF0aW9uIChFVSkgTm8gOTEwLzIwMTQuMCQGCCsGAQUFBwIBFhhodHRwOi8vd3d3LnBvc3RzaWdudW0uY3owCQYHBACL7EABADCBmwYIKwYBBQUHAQMEgY4wgYswCAYGBACORgEBMGoGBgQAjkYBBTBgMC4WKGh0dHBzOi8vd3d3LnBvc3RzaWdudW0uY3ovcGRzL3Bkc19lbi5wZGYTAmVuMC4WKGh0dHBzOi8vd3d3LnBvc3RzaWdudW0uY3ovcGRzL3Bkc19jcy5wZGYTAmNzMBMGBgQAjkYBBjAJBgcEAI5GAQYBMH0GCCsGAQUFBwEBBHEwbzA7BggrBgEFBQcwAoYvaHR0cDovL2NydC5wb3N0c2lnbnVtLmN6L2NydC9wc3F1YWxpZmllZGNhNC5jcnQwMAYIKwYBBQUHMAGGJGh0dHA6Ly9vY3NwLnBvc3RzaWdudW0uY3ovT0NTUC9RQ0E0LzAOBgNVHQ8BAf8EBAMCBeAwHwYDVR0lBBgwFgYIKwYBBQUHAwQGCisGAQQBgjcKAwwwHwYDVR0jBBgwFoAUDyh8PjYAOBBQrj24IZeL92BcYXgwgbEGA1UdHwSBqTCBpjA1oDOgMYYvaHR0cDovL2NybC5wb3N0c2lnbnVtLmN6L2NybC9wc3F1YWxpZmllZGNhNC5jcmwwNqA0oDKGMGh0dHA6Ly9jcmwyLnBvc3RzaWdudW0uY3ovY3JsL3BzcXVhbGlmaWVkY2E0LmNybDA1oDOgMYYvaHR0cDovL2NybC5wb3N0c2lnbnVtLmV1L2NybC9wc3F1YWxpZmllZGNhNC5jcmwwHQYDVR0OBBYEFAQiDsXd3d0RJ4wmtJkOMkmxBmVQMA0GCSqGSIb3DQEBCwUAA4ICAQAl9CzQ5VPc5PzI8OtdANNpIP4lKP6iQmyRD3KyCVPEIj59UlntxhB0B7vl1ocYY0XFfVbVN6XKecTt7Dij589vhHhH5/reowhZUz2g/HUcloPidWA77S5/XrCDSIWFrwgluyU4eMK0YZRxfiU2PFFITGe6zDDHBtFZQ0NNO6ljfyOjJ8iDRV2XxhjMMwshpBEUbQTE0noxsaMPnWub+mJkseQ6oVXnFD8+H9yEPE7jiMIM36rJauzyJHf1RLeEn2A1dfhWA0n+z6VkRVU5IGBxyA1puv/MbNXxx+DvSVL9kcEBzG6GIibz2U1QYKCyxfcTPYnEo4WVYE/LHwUz6FABF/Rgmo+yBYlI3if0zOUnyLjnQfrenixLd+C6UNf1R1p6gCimgljbKFb2gqpo1pS4G6w4y4AJnj6wARxQt3ATvzfiYZCnRTNQdZIgEu5ztc7GHviJNf+/XQnTxgMFU6kG3s0jYaDmgsL+AIo3rJ6PZn86O189AhAEu2lqs6Y5EFTP2fLB5JTcK6W38HWFVaWRq65aAQuZTP6Y2H5IMernyLt1ypMMypbhOviAiyQNtmUrqPO7zc/8dpvTIZoobAcgMtbT3HMGO3FTyf3e7ZjdOuIVgymH4Pr9n1ojfSg+eCEQoFQqvBRLLPbvjCKbBWjzQiKt36uNNL0Qsht5kMCkS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RKG/PBQukAP2FS5lVLuqz8ht3+o1lusjjNyC8Fzaaio=</DigestValue>
      </Reference>
      <Reference URI="/xl/comments1.xml?ContentType=application/vnd.openxmlformats-officedocument.spreadsheetml.comments+xml">
        <DigestMethod Algorithm="http://www.w3.org/2001/04/xmlenc#sha256"/>
        <DigestValue>YQFCi+ziu72QAXeQ5+PaUBqpOnXJ2t+B6AlLx6XMX8Y=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drawing1.xml?ContentType=application/vnd.openxmlformats-officedocument.drawing+xml">
        <DigestMethod Algorithm="http://www.w3.org/2001/04/xmlenc#sha256"/>
        <DigestValue>/KWH6zJuGH+9xKfDROwREw2g5VQ0IbRjUJyhPKFmG7c=</DigestValue>
      </Reference>
      <Reference URI="/xl/drawings/vmlDrawing1.vml?ContentType=application/vnd.openxmlformats-officedocument.vmlDrawing">
        <DigestMethod Algorithm="http://www.w3.org/2001/04/xmlenc#sha256"/>
        <DigestValue>snX+ccPR1xQgYHl5nDfnPnlyqQkLkCpVQQp9pL1SrwI=</DigestValue>
      </Reference>
      <Reference URI="/xl/drawings/vmlDrawing2.vml?ContentType=application/vnd.openxmlformats-officedocument.vmlDrawing">
        <DigestMethod Algorithm="http://www.w3.org/2001/04/xmlenc#sha256"/>
        <DigestValue>sNWMOGaasRiCt9Akrf8z8G/I2s0uzafok9nfHE3ubFw=</DigestValue>
      </Reference>
      <Reference URI="/xl/embeddings/oleObject1.bin?ContentType=application/vnd.openxmlformats-officedocument.oleObject">
        <DigestMethod Algorithm="http://www.w3.org/2001/04/xmlenc#sha256"/>
        <DigestValue>0qzBv3c0k+ZvS8l5SGg5Qf2TYcu1I7dlcNKYZjlgHRc=</DigestValue>
      </Reference>
      <Reference URI="/xl/embeddings/oleObject2.bin?ContentType=application/vnd.openxmlformats-officedocument.oleObject">
        <DigestMethod Algorithm="http://www.w3.org/2001/04/xmlenc#sha256"/>
        <DigestValue>9VkVrDGWFxv2OzQFbcCI5bRcPWZWtF5YWlN1V9+VmX0=</DigestValue>
      </Reference>
      <Reference URI="/xl/embeddings/oleObject3.bin?ContentType=application/vnd.openxmlformats-officedocument.oleObject">
        <DigestMethod Algorithm="http://www.w3.org/2001/04/xmlenc#sha256"/>
        <DigestValue>lSX3ZnSwAbHrRD3mxdIXy5s7vRpphlQU+KFQGJCV+vs=</DigestValue>
      </Reference>
      <Reference URI="/xl/media/image1.emf?ContentType=image/x-emf">
        <DigestMethod Algorithm="http://www.w3.org/2001/04/xmlenc#sha256"/>
        <DigestValue>D3xKQV6F0UlOui/+Aa/AkQUyIpa+u5PRHscDrYTlbkA=</DigestValue>
      </Reference>
      <Reference URI="/xl/media/image2.emf?ContentType=image/x-emf">
        <DigestMethod Algorithm="http://www.w3.org/2001/04/xmlenc#sha256"/>
        <DigestValue>nD4R97kAGe4xYrWlnBEd97ZmIC7ipKe9ecEa0iBMHOc=</DigestValue>
      </Reference>
      <Reference URI="/xl/media/image3.emf?ContentType=image/x-emf">
        <DigestMethod Algorithm="http://www.w3.org/2001/04/xmlenc#sha256"/>
        <DigestValue>GgJ7Vvv8DqziJkWsnUAUYhygUudRteVCvUTPsorsx+U=</DigestValue>
      </Reference>
      <Reference URI="/xl/media/image4.emf?ContentType=image/x-emf">
        <DigestMethod Algorithm="http://www.w3.org/2001/04/xmlenc#sha256"/>
        <DigestValue>EmOfoCmMnHte6Rm5dN7t7QdUnS7/lgnKxi23zVjSQ08=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P8qMWYuEjl1M+bGzfTqNO/6qX+u2aMfuJ4fPZEDOB5g=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aJVziAfCtDhYvA7WqpS2uFt7jxaI1uE1FUTKtieOAfs=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07Sz3nyE6AuPZBe0sdIZKsLcF7Lm57/gOvP0bXUoINQ=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P8qMWYuEjl1M+bGzfTqNO/6qX+u2aMfuJ4fPZEDOB5g=</DigestValue>
      </Reference>
      <Reference URI="/xl/sharedStrings.xml?ContentType=application/vnd.openxmlformats-officedocument.spreadsheetml.sharedStrings+xml">
        <DigestMethod Algorithm="http://www.w3.org/2001/04/xmlenc#sha256"/>
        <DigestValue>jF8OCCTrW7aPTeAmku77MVqVTZWFuIEsu2zZsjgE0sY=</DigestValue>
      </Reference>
      <Reference URI="/xl/styles.xml?ContentType=application/vnd.openxmlformats-officedocument.spreadsheetml.styles+xml">
        <DigestMethod Algorithm="http://www.w3.org/2001/04/xmlenc#sha256"/>
        <DigestValue>KcCLwrdtvfDaxqJaEJqcjIWO8YYQx/LyXJ4hoeCGC6A=</DigestValue>
      </Reference>
      <Reference URI="/xl/theme/theme1.xml?ContentType=application/vnd.openxmlformats-officedocument.theme+xml">
        <DigestMethod Algorithm="http://www.w3.org/2001/04/xmlenc#sha256"/>
        <DigestValue>VZvUjj/c5pGXqAQ2evpWW2ITHWda/awku5vbVanyoYA=</DigestValue>
      </Reference>
      <Reference URI="/xl/workbook.xml?ContentType=application/vnd.openxmlformats-officedocument.spreadsheetml.sheet.main+xml">
        <DigestMethod Algorithm="http://www.w3.org/2001/04/xmlenc#sha256"/>
        <DigestValue>3BnPxCLgj8ORpA3XUuTusFl9FmtiOnDpe0A/jHny7E0=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tAw0CM4ccbE0LI7BZe2RQojB2vCAlZVSovckU6XQgKA=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gmQzNsh0SpYKVlItl9OwSZJ/gTEY+fr+QrGtXBHqMr4=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sheet1.xml?ContentType=application/vnd.openxmlformats-officedocument.spreadsheetml.worksheet+xml">
        <DigestMethod Algorithm="http://www.w3.org/2001/04/xmlenc#sha256"/>
        <DigestValue>hqrv4MGSeubTcw04kZJv7Net+Gs/XsTyVLcJoBCSMr0=</DigestValue>
      </Reference>
      <Reference URI="/xl/worksheets/sheet2.xml?ContentType=application/vnd.openxmlformats-officedocument.spreadsheetml.worksheet+xml">
        <DigestMethod Algorithm="http://www.w3.org/2001/04/xmlenc#sha256"/>
        <DigestValue>R0p3oK5yy8JQzRbnIqpvvwYdnbxtaC0WpWnwGfOdW/k=</DigestValue>
      </Reference>
      <Reference URI="/xl/worksheets/sheet3.xml?ContentType=application/vnd.openxmlformats-officedocument.spreadsheetml.worksheet+xml">
        <DigestMethod Algorithm="http://www.w3.org/2001/04/xmlenc#sha256"/>
        <DigestValue>mcLtgu2N9DuDT7Vh6tdVKbUn/lzI7CPs0CXdC5RmS14=</DigestValue>
      </Reference>
      <Reference URI="/xl/worksheets/sheet4.xml?ContentType=application/vnd.openxmlformats-officedocument.spreadsheetml.worksheet+xml">
        <DigestMethod Algorithm="http://www.w3.org/2001/04/xmlenc#sha256"/>
        <DigestValue>c8wiEoK7h2ULFQUhktuCG2QxNCxB2CxNYSQPt1KYp6A=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2025-11-07T07:38:02Z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{B0EA603A-37D8-46DC-B3D1-6FFCB9459DA8}</SetupID>
          <SignatureText/>
          <SignatureImage>AQAAAGwAAAAAAAAAAAAAAH8AAAB/AAAAAAAAAAAAAACQDQAAkA0AACBFTUYAAAEA9J8AAAwAAAABAAAAAAAAAAAAAAAAAAAAgAcAADgEAAAJAgAAJQEAAAAAAAAAAAAAAAAAACjzBwCIeAQARgAAACwAAAAgAAAARU1GKwFAAQAcAAAAEAAAAAIQwNsBAAAAYAAAAGAAAABGAAAAGB4AAAweAABFTUYrIkAEAAwAAAAAAAAAHkAJAAwAAAAAAAAAJEABAAwAAAAAAAAAMEACABAAAAAEAAAAAACAPyFABwAMAAAAAAAAAAhAAAVwHQAAZB0AAAIQwNsBAAAAAAAAAAAAAAAAAAAAAAAAAAEAAAD/2P/gABBKRklGAAEBAQBgAGAAAP/hAG5FeGlmAABNTQAqAAAACAAFATIAAgAAABQAAABKAwEABQAAAAEAAABeURAAAQAAAAEBAAAAUREABAAAAAEAAArwURIABAAAAAEAAArwAAAAADIwMDU6MDY6MjcgMTI6MTE6NTQAAAGGoAAAsY//2wBDAAIBAQIBAQICAgICAgICAwUDAwMDAwYEBAMFBwYHBwcGBwcICQsJCAgKCAcHCg0KCgsMDAwMBwkODw0MDgsMDAz/2wBDAQICAgMDAwYDAwYMCAcIDAwMDAwMDAwMDAwMDAwMDAwMDAwMDAwMDAwMDAwMDAwMDAwMDAwMDAwMDAwMDAwMDAz/wAARCACAAIADASIAAhEBAxEB/8QAHwAAAQUBAQEBAQEAAAAAAAAAAAECAwQFBgcICQoL/8QAtRAAAgEDAwIEAwUFBAQAAAF9AQIDAAQRBRIhMUEGE1FhByJxFDKBkaEII0KxwRVS0fAkM2JyggkKFhcYGRolJicoKSo0NTY3ODk6Q0RFRkdISUpTVFVWV1hZWmNkZWZnaGlqc3R1dnd4eXqDhIWGh4iJipKTlJWWl5iZmqKjpKWmp6ipqrKztLW2t7i5usLDxMXGx8jJytLT1NXW19jZ2uHi4+Tl5ufo6erx8vP09fb3+Pn6/8QAHwEAAwEBAQEBAQEBAQAAAAAAAAECAwQFBgcICQoL/8QAtREAAgECBAQDBAcFBAQAAQJ3AAECAxEEBSExBhJBUQdhcRMiMoEIFEKRobHBCSMzUvAVYnLRChYkNOEl8RcYGRomJygpKjU2Nzg5OkNERUZHSElKU1RVVldYWVpjZGVmZ2hpanN0dXZ3eHl6goOEhYaHiImKkpOUlZaXmJmaoqOkpaanqKmqsrO0tba3uLm6wsPExcbHyMnK0tPU1dbX2Nna4uPk5ebn6Onq8vP09fb3+Pn6/9oADAMBAAIRAxEAPwD9/KKKKACiivIP2zf2rLT9lf4Zx3cMEep+KdckNloOmM20XU+Ms7kcrDEvzu3pgDlhXLjsdQweHnisTLlhBXbfRHoZVleKzLF08Dg481Sbsl+reySWrb0STb0Rs/tD/tV+C/2YtEgufFGoyC9vsiw0uziNxqGosOoihXkgd2OEXuwr5Q8Y/wDBW/xvdXjt4f8Ah3oWl2Of3Z1vVnluXHq0cCbF+gkbFeET3d5ruuah4g8QahNrvinWDvv9TnGGk9I416Rwr0WNcAD1OSec8XapbaXYzXV1cQ2trboZJZpnCRxqOpLHgD3NfzDxD4x5ri8Q4ZV+6p300Tk/N3ul6L72f1Zwr4Q5Fg4KOYU/rFXq25KKf92KcdPOV297R2X1H8P/APgs+dKu/L+IngG4sbPnOo+HLo6gqf79u6pIB7oX+leA/tF/8FUPi18Y9Vm/4RvUZPhr4b3H7Na2MccmqSp2aedwwRj12RAbc4LN1r4/+J37dHhzTryS10CzutfkU7fP3fZ7cn2Ygs3/AHyAexrz+f8Aap8Taudy6Dp8cbc/dlbj65H8qxxHGXFmLwioVKnKv5laMmuztZ/gr9T9TyHwh4WwmL+vxwUbtKyk3KC81Gbau/O9rKyWt/oqX9sP4zaBf/arX4vfEZZlOf32svcRk+8cgaP8NuK9q+Av/Bdb4mfC/VYbX4iabpvxA0LIWS6tIU0/VoR3YbcQS/7u2Mn+9XwbafHeXUjtv9L8vPV4Hzj/AIC3+NXLnWLfWYPMt5Nw7g8Mv1FeXl/FGf5bVU415ejfNF+qd0fo2YeGfCudYd0Mdgqe2jjFQkvSUbP8bH9Cf7MX7WvgP9r/AMAjxD4F1uLUreNhHeWrjyrzTpP+ec8R+ZG9OzYypI5r0mv5tfgV+0b4t/ZP+Llh428Fag1jq9mQk8Lkm21SDOWt51/ijb16qcMpBANfv9+yF+1HoH7Y/wAANB8feHt0NvqsZS6s5GDS6ddIds1u/wDtIwPPG5SrDgiv6K4M4yp51RcKi5asd10a7r9V0P4W8YfB+vwdiY4jDSdTCVHaMn8UXvyytpe2zVr2eia19Mooor7g/EwooooAKKKKAAnAr8l/2l/j8/7RX7SniLxOszS6Npkr6H4fXPyx2kLlZJlHrNMrNnuixjtX6RftffEGb4VfssfETxFasY7zSfD17PbMD92UQsIz+DFa/G7wvcro2iWdop+W1hSIfgAK/CPG7OKkMPQy2m7Kd5S80tEvvu/kj+nfo88NwrRxecTV5RtTj5X96fztyr0clsz0S78UR2VnJNNLHDDChkkkdtqxqBkknsAOc18R/GT4u65+2B8Q5NJ0mWSz8I6fJujByqygHHnyj+Jjj5F7D33GvT/20viXNonwfOm20hWbX5xaOQeRCAWk/PCqfZzXK/B/wnD4D+G9sGCx3F5GLu6duMZGQCfRVx+Oa/Fsnoww9H65JXm3aPl3f6H9P4fBLDQda3vbLy7sz9N+HGifDvTGeOOPdCheW7uMFgAOTnoo+mPxrz7XvjOt1cMbHS7i4tc/LNLMIfMHqqkE49M4ra+MXxU0XxH4O1Gxsr5p3cLlkgk8qUK6lkEmNpyARnOK88uXWeMSIwZWG4EdxX1WBwrlH2uJTu31uu2vQ82rXqTqWhK/d6P5dTobDxTb+JoJJIRJDNDgSwyffjJ6exB9RWn4a1yOS/W3mPlTOcI44Dn0PvXnukarb6P4keWaTYotijBVLMxLAgYHpgn8fetOTVbfVIjJbyiQKecZBU+4PIpYrApvlSdu/Y+vyXHTpwTbV+q7/I9A8S2cljtLD5W6Gv0Z/wCDav4qXsfjT4q+B5JHk02W2s9ft0LfLBMGeCUgf7a+Tn/rnX59+FmPxG+Fc0h+e9sQyOe5dBkH/gSkfiTWL8CP2lfFn7KPxf0vxt4L1KTT9Y0txuTcfIv4cgvbzr/HE4GCD0OCMEA118F5p/Z+ZRrVfsNqVuzVv+CcHifw7/rNw5iMtw7SlNJxctlKLUl6Xta/mf1CUV5j+x1+1PoP7Zv7O/h34heHv3drrMOLm0Zt0mn3SfLNbufVHBGeNw2t0Ir06v6opVYVYKpTd01dPyZ/l9jMHWwleeFxMXGcG4yT3TTs194UUUVocwUUUUAef/tX/DC4+NP7M3jzwpZ4+3a9oV3Z2oJwDM0TeXn/AIHtr8PdJ8QSS2iedHJb3EeY54nBV4ZFO10YdQysCCPUV/QFX4e/8FIZLfQ/+CgnxXhtrWGxh/tG1fyokEaszWFs7yYHG52ZmJ6knJr8P8asphPC0Mwv70XyW7p3f4Wf3n9YfRdzidTF4vInG8XH2qfZxcYNW63Uovy5fM+Yf2vrhtUm8O9TGn2j8z5dN+PWqPH8Pbe3hbbbXlzBbzkf88jzj6MQq/Q1a+NFp/wkXhmKZRuksJfM/wCAEYb/ANlP4VTs5bfxd4IWzvU86NohBKpOD8uMEHseAQfWvxfB4iMKVGT2g3f77n9eY7KZVaTpR3s7fM8xmkAXbwAOMelY+p3sdk0ce3aJDjCjhBzzXYaj8MLi0dvL1dDbr0ae3zIo9yGAP1wK5TXTZ293Cli32tbV/Mlnfn7S/TaO20DI445r6jD4qnUdoO/3/jdHzTyirQV6q5fW2vok/wCvUy70AbtoAycnA6mqmlu0Wtx7f+Wisrj1AGR+R/nW9PoNtqCebY3W2FufLddxj9uoPHvVVdMj0tWYN5kjDBYj+QrqhXi4tdTpjg6ikpdO9/yPbv2PbFtQs/EKsN0SSQY+pEmf0ArxfXLpfNfaflydv0r6M+FujH4I/stalr1+vk3urK1zCjcNmRRHAv8A7P7Bj6V8u6pd8HmvHy2PtcXWqx+G6X3LU9LD4i8Glsj9UP8Ag2C/aFurb4k/Ej4W3EzNY39jH4osoyflhmidLe4I93WSDP8A1zr9kK/Cf/g2M+Hep+Iv23fFniiKOQaR4d8KS2lzMB8pmubiAxRn6rDK3/AK/div6U4NlN5VBT6Npelz/P8A8eKFCnxfXdC15Rg5W/mcfzaSfzCiiivqj8dCiiigAr8ev+C6/wAGrz4Z/ta2PjZI5P7H+IGmxqZgPlS9tFETxk9iYfJYZ67Wx0NfsLXln7ZH7J/h/wDbO+BGqeCde3W5uMXGn38aBptMu0z5c6Z9MkEcblZl4zXy/GHD/wDbGVzwcfi0lH/Etvv1XzP0vwl44XCnElHM6qvSacKlt+SVrtf4WlK3W1up/PtJq6zRsjHcrAqwPcVk6dafYLlo4m/dv0+lXvjT4C1T4CfFvXvBeuS2cuq+H72WylntJfNtrlozgtG/ftlfvKcqQCDXMnXGjbcrbWHINfyjPL6tCUqUlZrRrzR/qHh8woYqlDEUXzRkk011TV196K/jbwDHq+otcXlzqKqwG2MSjyRgdgQRXP3Pgu0gX/j4vDjjBZf/AImvQtF+KNrbp5OoW3nR9GKANn6qeK2oPEnw3vPmvYo4z3HkTL+icVtSxmKpJQlGTS2tqebjMNhuZzUbt/eeHzeG4VnUQyXTSMcLtb5ifQYHNe5fs+/sm3Gq3cPiDxjH/Z+j2I89bS6Ox7gLzulzjZGMZIbk98DroWn7Qfw7+GiGbRNEa6vVHyvFbCEn6yP84H0Bryz40/tR+Ifi1C1nNIum6PnP2G2YhXx08xurn64HcAV1+0x2LXs6cXBdZPf5I+dr05y9ylHkT3fX5I2/2vP2h4filrsWlaPJ/wAU/pLEpJ0F5NyDJj+6BwvsSe+Bc/4J9/8ABOvxh/wUk+JWraF4X1TRNDs/D8MN1qt/qLufIilZlXy4kBaRyUbjKjplhmvnvUNRznmv2u/4Nfv2c7nwb+z942+J16FX/hPL+LT9PXdki2svMDP7bpZXGD/zyB6EZ/Q+DeH6NTE08K17iTb+S7+bsfnvihxRPhzhuri8FJRqrljC6veUpK+nV8vM+2nyPtr9gv8AYQ8G/wDBPv4Hw+DvCazXU1xL9r1bVblR9p1a5IAMj44VQBtVBwo9SSx9soor9+o0YUoKnTVorRI/zzzDMMRjsTPF4ubnUm7yb3b/AK+7ZBRRRWhxhRRRQAV8z/8ABTf9sST9mb4Qx6PoNwsfjfxisltprjk6dCMCa7I/2AwCZ6uy9QDX0X4k8RWXhDw9fatqVxHZ6dplvJdXU8hwkMSKWdifQKCa/D/9pX9pC+/ag+OOueNrwyRwag/kaXbOf+PGxjJEMeOxIJdsdXdvavgPELiZ5VgPZUXarVul5LrL9F5u/Q/bvA7w9XEecvFYuN8Nh7SkntKT+CHpo5S8lZ/Ejlb7wTpnjPR4dFvLGPULeRsIJSS+89XD/eDkkksCDya8t+IX7JrWGq3C+G9cEsMRKrDqK5yR1xKgzjOcZUnGOa9q8Cz/AGHTdQ1h/wDlyjKQk9PMYY/TI/76rldW15rTT5GVv3jfKv1PFfzNh8dOVaUYvSNl83r+Ct95/eFL2kas+Ru0d/NvV/crfeeFad+zV4+8ReJ9J0bTdHh1PUNdv49NsIra9jJuZ5G2qo3lcZ5JJwAASSACa9h8Sf8ABFH9p7QvCt5q03w3eaOyTzGtbbVrO4u5B38uKOQlyPQcnsCa+s/+CPvwpj+J37Z8er3EQl0/4caJJfpkZUXtyTbw57ZES3JHuQa/Wqv2zgvg/D5nl/13FXTk2o200Wl3dPrc/njxX8bc04czqOVZdCnPljFz51Ju8teVWkre7Z7PfyP5K/HGk6p4C1250vXtN1HRdUs22T2d/bPbTwN1wyOAyn6isnS9H1TxhfR22k6bf6lcSMFSO1gaUk/8BFfuj/wW2+B8eheK/CvxItbdBFrAPh/ViF4aVQ0trIfcqJkyfRB2FfCzaj5Y+VtuORjjFfGcQSllGOqYKUL8uzvumrp2t9+u9z9i4J4kjxLktDNqXu86fNHflknaS+9XXdNPqfOfwr/Yr1K+1OO68af8S60hbLaaj5uJSP4ZGHCD1AJY/wCz1r74/wCCfX7ZLfsV/FmOO6fyfh3rskdrrtnGv7rTWACRX8Sj7uwYWQDrGM8lBXl/jZv7T0ex1qP/AJeEEdxjtIOM/jg/kK4jWL1UXzWAaMApKpGQ6Hrmvmst4oxccRTx1N2lB7LZPZrzT216Hp5lw7g87yyrgMdHmhUTjJdU11XZxesX5Jn9DNrdR3ttHNDIksMyh0dDuV1IyCD3BFSV8Nf8EUv2tH+JHwxv/hbrd40+ueBIkl0mSR90l5pLHbGMnkmB/wB0T/dMXrX3LX9Y5NmlLMcHTxtHaSv6Pqvk9D/Nfi7hnE8P5vXynF/FTdk+kovWMl5NNPy26BRRRXpnzYUUUUAfEf8AwW8/aOPw6+A2l+AbC48vUvH1wReBWwyadBtaX/v45jj91LivyzXVMV7B/wAFTvj+3xv/AG5fGE0U7SaZ4TdfDViM/KotyfPIHvcNLz3Cj0rw7wdCfEXijT7IfN9onVW9lzlv0Br+SvETPvrmcVql/cp+6vSO7+buz/TrwX4PhkPB2HVRWnUj7afe80mk/wDDHlj8j07xfL/wi3wu0uz+7LeSCWUepxuIP0JUfhXm2t6t5t7YwZ4aQOw9h/k12f7ROs+Xq+m227hIWlx/vNj/ANlryRtW+0eKoxniIY6+xP8AWvz7Iarlh/bS3lzSfzZ95leFc8FGrLepJt/N/wCSP1p/4IIeDVh+CnxC8VOmJ9c8Tf2ejY+9DaW0QXn08yab8c19518n/wDBE/RF0v8A4J5eFbrbtfWNQ1S/c/3i1/OoP/fKKPwr6wr+1OE8OqGTYamv5Iv71f8AU/zJ8Vcc8XxfmNZ9Kso/KD5F+ETw/wD4KO/CQ/Gb9i7x5pkMPnahY6edXsQPvfaLUidAPdthX/gRr8Tk1dbm3jlVvkkUOv0PNf0O3Nsl5bSQyKHjlUo6kcMCMEV/PP8AGDwPJ8Gfi74t8ISKyHwvrV3piBupijlYRH8Y9h/Gvyvxjy/lnQx8eqcH8tV+bP6Q+innPtqGNyWb+FxqRX+Jcsvu5Y/edh8MrmPxL4a1bR5G64ljz/CTxn8GVT+Nef6jK1vNNbzLtaNjG6nsRwRWn8HfEH2Lx5bxs3y3iPAfxG4fqopPjrpv9ieL/tC/LFqCeb7bxw39D/wKv51p4j2WPlR6TSkvXZ/fa5/VWHpKjmU8PLaaUl6rR/fa/wAi5+y5+0fefss/H3wz44gaVo/DN55WpRJ1u9NlwlwmO5CfOo/vRrX9Ami6za+I9GtNQsZ47qxvoUuLeaM5SaN1DKwPoQQfxr+aXU9SW11KOQ4Mc48qQHofTNfsp/wQ1/aR/wCFy/sfr4Uvbnz9a+GN1/Y0m45d7JgZLNz7CPMWfWA1/RXhDnjVSpllTaXvx9dpL8mfy99KTguMsJQ4ioL3qb9lU/wvWDfo7x/7eR9oUUUV+7H8TBXM/Gf4jW/wg+EPijxZdbfs/hvSbrU5AxwGEMTSY/Hbj8a6avk3/gt38S2+Gn/BNf4gNE/l3GuC00aM5xkT3MayD8YhJXHmOJ+r4WpX/li39yPc4Zyv+0s3wuXvarUhF+kpJP8AA/DW58a3OuX1xf3kzTXmoTPdXMjHl5ZGLuT9WYmuh+GXxMsfBHiCXVb5t/2G1keCIH5ppGwiqP8Avo/gK8ck8TmL5V+aQ9Bn9TXTfBj4VeKfj18QLPw74T0PUPE3iLUGxDaWke8qO7Mfuoi93YhQOpFfyLWyV4u9OSbc9LLd33XzP9WMdjqMMJKnUkoU1HVtpKMba67LT7j0T4l/F+1+IviK3vrUvGq2ccbxuMNG+WJH5t1ridG8Ref4hkfd3Y10f7Xn7KPj/wDYp+JVv4d8dafBY6pc2aXtrcWspms76JgNwSTA3MjZRhjhh3BUnyTw/r2y6kYt91DVR4deCjLDSi4uKtZ7owynOMLXwtCeBqKdJq8ZJ3TXe/5n9Gn/AASNsP7P/wCCb/wnXbt87SGuD7mSeWTP47s19HV4T/wTD0/+zP8Agnl8GY+fm8JWEvP+3Cr/APs1e7V/W2Vw5MFRh2jFfgj/ACy4sre1zzG1f5qtR/fOTCvxW/4LafDj/hV37eGp6pHGY7TxxpNpq6ED5TNGptZQPf8Acxsf9+v2pr86/wDg4q+DL678AvBvxCtYd03g3Vm0+8cD7trehV3H2E0UIH/XQ18p4i5X9eyOpFLWFpr5b/g2fpn0fOIllPGmH53aNdSpP/t5Xj/5PGK+Z+XGieLf7G1+yuw2Ps1wkp+gYE13P7Q/xO0HVdNex+1eXqmmzLIqMp+dH4OD0/utj0FeB6x4h8q0kKtlmG0fU8V6X+yv+yd4/wD28viVqPh7wXa6beapY2D6nf3GozNBawopVEQyKrYd2wqDGDtJJABI/mDD8LyxuMpSppuSvZLd7fha9z+/+IcfhsNOOZ4uqqdOim5Sei3SV/LdfM4XWdZW+06TYwbb8wIOelfWv/BDn9qT/hTn7c2j6PdXHlaP8TbRtBuQzYQXibpbRz/tFxJEP+u9fOf7RP7B3xg/ZheaTxn8PfFGi2cJ+bUreD7bp3/gRCXjXPoxU+1eQ+FfHF94H1jT9Y0m7VNS0W8h1KxmQ8xTwusiH8GUV9vlOHr5Rj6VecXFwknZpp22a+4+d4i+o8V5HiMDQqQqU60HFSjJSSlvF6dpWZ/WFRXH/s+fGCx/aB+BnhDxxppX7D4s0i21SNQc+X5sSuUPupJU+6muwr+n4SUoqUdmf5d16M6NSVGqrSi2muzWjQV+an/Bz744bw/+xv4J0pX2/wBreLUkcZ+8sVrOf/QnWv0rryj9o39i3wD+1l4s8F6l4+0n/hILfwLcXF5YabO2bGaeURjfNH/y02CPhSdvzHIPFefnGDnisHPD095aa+qv+B9PwNnWGyjPcPmeLTcKTcrLdtRfKle28ra9Nz8LP+CcH/BHf4lft33Frrt3HN4L+HTODJrl5CTLfqOq2kRIMh7bziMc8kjbX7o/sj/sS/Dv9iXwCug+A9DisTMq/btRmxLf6m4/jmlxlupwowq54UV6rZ2cOnWkVvbxRwQQII4441CpGoGAoA4AA4wKkrgyXhvCZcuaC5p9ZPf5dl/TZ9Bx54qZxxPN060vZ4dPSnF6eTk/tP10XRI8L/4KD/sKeHP2+vgHeeFdX8ux1q03XWg6uE3SaXdhcBvVo2+66fxL7hSP5tfjv8KPEn7NPxa8QeDvF+nSaT4i0KVra7gblWPVZEb+KN1IZWHBBBr+r6vjP/grd/wSb0f/AIKH+FtH1jSWtNI+IXh2aOOC+cbU1GxMgMtrMRycKWaNj91sjgOSPO4q4Zjj4/WKK/eR/wDJl29V0+4+q8HPFSXD1f8AszMZf7LN3T/59yfVf3X9pdPi73+hv2PfCzeB/wBkr4X6NIpWTSvCelWjg9QyWcSn9Qa9GqGws49OsYbeJdsdvGsaAdgBgVNX11KHJBQXRWPxHGYh18ROu95Nv73cK89/aw+BFp+05+zb408BXmwJ4m0qa0hkYZEE+N0Mv1SVUb/gNehUUVacakHTmrppp+jDB4qrhq8MTQdpwakn2ad0/kz+T7xZBfeFPEV7perQSWepaNcS2l5byDDQzxsUdCPVWDD61+/v/BE79ipv2SP2QrHUNZs/s/jT4g+XrWrh1xJbRFf9Gtj3/dxtkg9Hkkrx349/8EXV+K3/AAV60P4jfYoW+F+rRf8ACS+IYTja+qW7Kv2fb3W4YxSt6hZ/bP6TAYFfA8JcKPAYqrXrLWLcY+nf5rT7z+ivGLxap59lGEy/AS0qRVSql0ktFTfpJNv0ixHRZUZWUMrDBBGQRXzr+0X/AMEnvgD+1AZ7jxH8O9HtNWnyTqujKdLvdx/iLw7RIf8AroGHtX0XRX3lfD0q0eStFSXZq5/PuXZrjcBV9vgasqcu8ZOL/Bo8w/Y9/Zc0z9jP4D6X8O9D1jWta0PQ5p20+TVHSS4gillaXySyKoZVZ2wcA4IHavT6KKunTjTgoQVktEc+MxdbFV54mu+ac2233b1b+bP/2QAAAAhAAQgkAAAAGAAAAAIQwNsBAAAAAwAAAAAAAAAAAAAAAAAAABtAAEA0AAAAKAAAAAEAAAACAAAAAAAAvwAAAL8AAABDAAAAQwMAAAAAAAAAgAAAAAAAgAAhAAAACAAAAGIAAAAMAAAAAQAAABUAAAAMAAAABAAAABUAAAAMAAAABAAAAFEAAAB4gAAAAAAAAAAAAAB/AAAAfwAAAAAAAAAAAAAAAAAAAAAAAACAAAAAgAAAAFAAAAAoAAAAeAAAAACAAAAAAAAAIADMAIAAAACAAAAAKAAAAIAAAACAAAAAAQAQAAAAAAAAAAAAAAAAAAAAAAAAAAAAAAAAAP9//3//f/9//3//f/9//3//f/9//3//f/9//3//f/9//3//f/9//3//f/9//3//f/9//3//f/9//3//f/9//3//f/9//3//f/9//3//f/9//3//f/9//3//f/9//3//f/9//3//f/9//3//f/9//3//f/9//3//f/9//3//f/9//3//f/9//3//f/9//3//f/9//3//f/9//3//f/9//3/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X/Vav5//3//f/9//3//f/9//3//f/9//3//f/9//3//f/9//3//f/9//3//f/9//3//f/9//3//f/9//3//f/9//3//f/9//3//f/9//3//f/9//3//f/9//3//f/9//3//f/9//3//f/9//3//f/9//3//f/9//3//f/9//3//f/9//3//f/9//3//f/9//3//f/9//3//f/9//3//f/9//3//f/9//3//f/9//3//f/9//397fxh3/3//f/9//3//f/9//3//f/9//3//f/9//3//f/9//3//f/9//3//f/9//3//f/9//3//f/9//3//f/9//3//f/9//3/ef7Ru5kA5f95//3//f/9//3//f/9//3//f/9//3//f/9//3//f/9//3//f/9//3//f/9//3//f/9//3//f/9//3//f/9//3//f/9//3//f/9//3//f/9//3//f/9//3//f/9//3//f/9//3//f/9//3//f/9//3//f/9//3//f/9//3//f/9//3//f/9//3//f/9//3//f/9//3//f/9//3//f/9//3//f/9//3//f/9//3//f71/alHvYf9//3//f/9//3//f/9//3//f/9//3//f/9//3//f/9//3//f/9//3//f/9//3//f/9//3//f/9//3//f/9//3//f/9/3X8HTWJEi2H/f/9//3//f/9//3//f/9//3//f/9//3//f/9//3//f/9//3//f/9//3//f/9//3//f/9//3//f/9//3//f/9//3//f/9//3//f/9//3//f/9//3//f/9//3//f/9//3//f/9//3//f/9//397f95//n//f/9//3//f/9//3//f/9//3//f/9//3//f/9//3//f/9//3//f/9//3//f/9//3//f/9//3//f/9/3n/OXWFASFndf/9//3//f/9//3//f/9//3//f/9//3//f/9//3//f/9//3//f/9//3//f/9//3//f/9//3//f/9//3//f/9//3/+f5N6YkxBUIRQ937/f/9//3//f/9//3//f/9//3//f/9//3//f/9//3//f/9//3//f/9//3//f/9//3//f/9//3//f/9//3//f/9//3//f/9//3//f/9//3//f/9//3//f/9//3//f/9//3//f/9//3//f99/rVmTctx//n//f/9//3//f/9//3//f/9//3//f/9//3//f/9//3//f/9//3//f/9//3//f/9//3//f/9//3/ff1Jyg0hBTOVUvX//f/9//3//f/9//3//f/9//3//f/9//3//f/9//3//f/9//3//f/9//3//f/9//3//f/9//3//f/9//3//f/9/vX8oXUBUYWBBUIxhvn//f/9//3//f/9//3//f/9//3//f/9//3//f/9//3//f/9//3//f/9//3//f/9//3//f/9//3//f/9//3//f/9//3//f/9//3//f/9//3//f/9//3//f/9//3//f/9//3//f/9//3/ff0pdhEisYVl/3n//f/9//3//f/9//3//f/9//3//f/9//3//f/9//3//f/9//3//f/9//3//f/9//3//f95/935iSEBQQVRiTFp//3//f/9//3//f/9//3//f/9//3//f/9//3//f/9//3//f/9//3//f/9//3//f/9//3//f/9//3//f/9//3/+f9R6YUxAXEBcYViDTNZ+/n//f/9//3//f/9//3//f/9//3//f/9//3//f/9//3//f/9//3//f/9//3//f/9//3//f/9//3//f/9//3//f/9//3//f/9//3//f/9//3//f/9//3//f/9//3//f/9//3//f/9/3n+tbUJMYkjnULV6vX//f/9//3//f/9//3//f/9//3//f/9//3//f/9//3//f/9//3//f/9//3//f/9//385f8VMYVRAWEFcQkw5f/5//3//f/9//3//f/9//3//f/9//3//f/9//3//f/9//3//f/9//3//f/9//3//f/9//3//f/9//3//f/9//n9pWWBUYGBgYGFcYlRKXf5//3//f/9//3//f/9//3//f/9//3//f/9//3//f/9//3//f/9//3//f/9//3//f/9//3//f/9//3//f/9//3//f/9//3//f/9//3//f/9//3//f/9//3//f/9//3//f/9//3//f/5/L3ZhUCBQQlBjTKxlWn//f/9//3//f/9//3//f/9//3//f/9//3//f/9//3//f/9//3//f/9//3//f5t/B1VhUEBYQFwgWEJMk3L/f/9//3//f/9//3//f/9//3//f/9//3//f/9//3//f/9//3//f/9//3//f/9//3//f/9//3//f/9//3//fxd/g0xgWGBgQFxhYEFYg1C1ev5//3//f/9//3//f/9//3//f/9//3//f/9//3//f/9//3//f/9//3//f/9//3//f/9//3//f/9//3//f/9//3//f/9//3//f/9//3//f/9//3//f/9//3//f/9//3//f/9//3/+f3J6YUxBWEFYQVhiUAdV1n7ef/9//3//f/9//3//f/9//3//f/9//3//f/9//3//f/9//3//f/9/3X+LXWJQQFxhYEBcQFxhUFFu/n//f/9//3//f/9//3//f/9//3//f/9//3//f/9//3//f/9//3//f/9//3//f/9//3//f/9//3//f/9//n/NbWFUYGBgYIBkYGCBZGFUSV28f/9//3//f/9//3//f/9//3//f/9//3//f/9//3//f/9//3//f/9//3//f/9//3//f/9//3//f/9//3//f/9//3//f/9//3//f/9//3//f/9//3//f/9//3//f/9//3//f/9//3+0foJMQVghXEBYYFhAVIJQzWV7f95//3//f/9//3//f/9//3//f/9//3//f/5//3//f/9//3/ef+5tYlBAWGBgIFxBYEBcYVDNYf5//n//f/9//3//f/9//3//f/9//3//f/9//3//f/9//3//f/9//3//f/9//3//f/9//3//f/9//3/+f5t/pFCCYGBgYGRgZGBkYGRhXGJMs37ef/9//3//f/9//3//f/9//3//f/9//3//f/9//3//f/9//3//f/9//3//f/9//3//f/9//3//f/9//3//f/9//3//f/9//3//f/9//3//f/9//3//f/9//3//f/9//3//f/9/F3+DTGJYQFxAYEBgQFxgWKNUB1X2ft5//3//f/9//3//f/9//3//f/9//3//f/9//3//f95/lHqDVEBYYWBAYGFgYWBhYEFQi13ef/9//3//f/9//3//f/9//3//f/9//3//f/9//3//f/9//3//f/9//3//f/9//3//f/9//3//f/9//n+SdoJUgWSBaGBkYGRgZGBkYWBhWChdvH//f/9//3//f/9//3//f/9//3//f/9//3//f/9//3//f/9//3//f/9//3//f/9//3//f/9//3//f/9//3//f/9//3//f/9//3//f/9//3//f/9//3//f/9//3//f/9//3//fzh/pExhVGFcQFxAXEBcYFxAWEBUg1DucXt//3//f/9//3//f/9//3//f/9//3//f/9//n/3fqRUQFhgYGBgQFxAXGFkQGBiWChR3n/+f/9//3//f/9//3//f/9//3//f/9//3//f/9//3//f/9//3//f/9//3//f/9//3//f/9//3//f7x/aV1gWGBoYGiBbEBggGRgZIFkYGBhUJN2/n//f/9//3//f/9//3//f/9//3//f/9//3//f/9//3//f/9//3//f/9/nH84fzlz/3//f/9//3//f/9//3//f/9//3//f/9//3//f/9//3//f/9//3//f/9//3//f/9//396f+VQYVhgYEBgYGBhYGBgYGBgYGFgYlRJXfZ+/n/+f/9//3//f/9//3//f/9//3/+f1l/B11BWIFkYGCBZEBcYGBgYGFoYVgHUb1//3//f/9//3//f/9//3//f/9//3//f/9//3//f/9//3//f/9//3//f/9//3//f/9//3//f/9//n84f6NQgWRgaIFsgWxgZGBkgWxgaIFoYFgnWZp//3//f/9//3//f/9//3//f/9//3//f/9//3//f/9/3n/+f7x/F3vvYShRpTzVav9//3//f/9//3//f/9//3//f/9//3//f/9//3//f/9//3//f/9//3//f/9//3//f/9/m39IWWBUQGRAYEBgQFxAYGBgYGBAXGFgYVikVA9ym3/+f/9//3//f/9//3//f/9/m39pXUFQgmRgYGBgQFxgXGBkYGRgaGFcxUy8f/5//3//f/9//3//f/9//3//f/9//3//f/9//3//f/9//3//f/9//3//f/9//n//f/9//3//f/5/L3aCWIFkgGxgaIFsYGRgZGBoYGhgZIFgYVByft5//3//f/9//3//f/9//3//f/9//3//f/9/3n97f/Z+rWnlVGFIYkxCSKREen/+f/9//3//f/9//3//f/9//3//f/9//3//f/9//3//f/9//3//f/9//3//f/9//3//f91/il2BXEBkYWRhZEFkQGCBZGBgYGRgZGFkYVyCVEhZOH/ef/9//3//f/9//3/df+5tYlCCYGBkgWRgXGBgQFxgZGBoYWhhXMVQm3//f/9//3//f/9//3//f/9//3//f/9//3//f/9//3//f/9//3//f/9//3//f/9//3//f/9//3+9fyhhgVyhbIBsoXBgaKFsYGRgaGBogGyBZGFgxVi9f/9//3//f/9//3//f/9//3//f95/m3/Ves1h5lBiSGFQYVhhYGFcY1RKXf1//n//f/9//3//f/9//3//f/9//3//f/9//3//f/9//3//f/9//3//f/9//3//f/9//3/efzBuYVRgZGBkYWRAZEBkQGBgYGBkYGRgZGBkgGCBXKNUL3a8f/9//3//f95/UXZiUIJgYGCBaGBcYFxAXGBgQGRhaGBkgVyjSFl/3n//f/9//3//f/9//3//f/9//3//f/9//3//f/9//3//f/9//3//f/9//3//f/9//3//f/9/OH+CVKFogGyAbIBsgWxgbGBsQGSAaIBogGhhaGJYMXLff/9//3//f/9/3n/ef3p/s35qZcVYYVBhVGBYgVxgXGFgYWBiXEJIdHr+f/9//3//f/9//3//f/9//3//f/9//3//f/9//3//f/9//3//f/9//3//f/9//3//f/9//3+TdqJYgGSBZGBkYWxgaGBkYGBgZGBkgWiAaIBogGShZGFUamE4f/5/3X/UfqRUgmBgZKFsYGSAYGBcYGBgYGBoYWiBbIFco0w4f/9//3//f/9//3//f/9//3//f/9//3//f/9//3//f/9//3//f/9//3//f/9//3//f/9//3/+f1BygVyAbKBwgGyhbIBsgXBgbGBogGjAcGBogWxhYOZUWn/df/5/3X96f7R6il3ETGFMglxhYGFkYGSBaGBkgGRgYGFoYVyFTDp//3//f/9//3//f/9//3//f/9//3//f/9//3//f/9//3//f/9//3//f/9//3//f/9//3//f/5/F3+CVIBkYGRgaEBsYGxgaGBkQGBgZGBgYGhgaGBoYGiCaIJcxFgvehZ/xFyCXGBkgWyAaIBkYGBgYGBgYGRgZIFsgGyBZIJMOH/ef/9//3//f/9//3//f/9//3//f/9//3//f/9//3//f/9//3//f/9//3//f/9//3//f/9/vH9pXYBgoXCAcKBwgGygbIBsgGxgaGBoYGiAbIBsgWhgUO11WH9xekhhw1hATGFUgVyCZGBkYGhgaIFsYGRgZGBkgGRgZGFYKVXef/5//3//f/9//3//f/9//3//f/9//3//f/9//3//f/9//3//f/9//3//f/9//3//f/9//3//f3p/o1hgZIBoYGhgbGBsgWxgaGBkYGBgZIFogGhgaIFwYGyBaIFkolyBWIFggWihcIBsYGhgYIBkYGCAZGBkgWiAbIFwgWSjUPd+/3//f/9//3//f/9//3//f/9//3//f/9//3//f/9//3//f/9//3//f/9//3//f/9//3/+f1l/xFShaKBwoHSgcKBwoGygcKBwgGxgZIBooWyAbKFsoWSBWIJUgVSBXIBkomiBaIFsYWyBbGBoYGhgaGBkYGSAaIBkYWRAUFJy/n//f/9//3//f/9//3//f/9//3//f/9//3//f/9//3//f/9//3//f/9//3//f/9//3//f/9//3+8f+VcgWSAZIBoYGiAbGBsgWxgaGBoYGRgZGBkgWyAbIBsgGyAbIBkgGSAaIBsYGxgaEBggGhgZGBkYGRgZGBkgGyAcKFoglDVfv5//3//f/9//3//f/9//3//f/9//3//f/9//3//f/9//3//f/9//3//f/9//3//f/9//39xfoJcoWygdIB0oHSgcKBwgHCgcIBsgGiAZIBogWyAbIBoYGiAZIFogGiAbGBogWxhaGFsYGSAaEBgYGRAYGBkYGSBaEBgg1Q5f/5//3//f/9//3//f/9//3//f/9//3//f/9//3//f/9//3//f/9//3//f/9//3//f/9//3//f/9/3X+LbYFgoGiAaKBsgGyAbIBsoWyAbIBsQGSAaIBogGiAbKBwgGygcIBwoHCgcGBoYGiAbIBogGhgZIFoYGSAaIBsoXShaIJUtH7/f/9//3//f/9//3//f/9//3//f/9//3//f/9//3//f/9//3//f/9//3//f/9//3//f/5/immBZMF0oHSgeIB0oHSgdKB0oHChdIBowGyAZKFwoXCAcIBwonShcIFsgWyBbGBogWxgZGBkYGBgZGBgYWSBaIFsgWhhXChh3X//f/9//3//f/9//3//f/9//3//f/9//3//f/9//3//f/9//3//f/9//3//f/9//3//f/9//3//f/5/D3qCXIBogGyAbIBwgGyAcIBsoHCAbIBoYGRgZGBkoGyAaKBwgGyhcIBsgGhgaGBogGyhcGBogGhgZIBoYGihcIBwomyBUJN+3n//f/9//3//f/9//3//f/9//3//f/9//3//f/9//3//f/9//3//f/9//3//f/9//3+7f8RcoXCgdKB4oHSheIB0oHiAdKB0oHCgbABtAG2AZKFwgXChcIBsgGyAaIBoQGRgZGBkgGRgYIBkYGCAZGBggWiAaIFkYVBRdv5//3//f/9//3//f/9//3//f/9//3//f/9//3//f/9//3//f/9//3//f/9//3//f/9//3//f/9//3/+f7V+g1iibIBwgHCAcKFwgHCgcIBwoXChcIFsgGiAaIBkgGyAbKFwoHCAbIBogGygcKF0gHCAbIBogGiAaIBsgXChdKFsglSSfv9//3//f/9//3//f/9//3//f/9//3//f/9//3//f/9//3//f/9//3//f/9//3//f/9/F3+iYIB0wXigeMF4oHigeKB4oHigdMF0oGxBdUBxoGihbIBsgGyAaGBogWhgaIBsgGiAaIBooGiAZIBkgGSAaIBooXCBYKRMOH//f/9//3//f/9//3//f/9//3//f/9//3//f/9//3//f/9//3//f/9//3//f/9//3//f/9//3//f/9//n85f8RYgWigdGBwgXSAcKBwgGygcIBwoXShcKBsgGSgbGBkgWyAbIBsYGiAbIBwoXSAcKF0gGyAaGBogGxgbKFwoHTCcIFUcn7ef/9//3//f/9//3//f/9//3//f/9//3//f/9//3//f/9//3//f/9//3//f/9//3/efy9ygWSheKB4wHigdMB4oHTAeKB0oHigdMBwYHWBdcBogGiAaIBogGiAbGBogGyAbKBwgGygcKBsgGhgZGBogGygbIBsYFhJVd5//3//f/9//3//f/9//3//f/9//3//f/9//3//f/9//3//f/9//3//f/9//3//f/9//3//f/9//3//f/9/vH8oYaFogHCheIF0oHSgcKB0oHShdIB0wXSgcMBsInWgbIBogGigbKBwoHChdKB0oHTAdKBwgGiAbIBsgHCAcMB4wXCBXC96/n//f/9//3//f/9//3//f/9//3//f/9//3//f/9//3//f/9//3//f/9//3//f/9/3X9pYaFswHzAeMB4wHjAdMB4wHjAeKB4wHjgcKF5gHEgbaBk4GwBcaBsgXChdIBwoXSgdKB0oHCgcIBogGxgaKF0gHCBbGFUk3b/f/9//3//f/9//3//f/9//3//f/9//3//f/9//3//f/9//3//f/9//3//f/9//3//f/9//3//f/9//3//f91/zGmBYKF0gHShdIBwoHSgcKB0gHSheKB0oHTAcIR9AHHAZKBkIXXheMB0oHTAeKB0wHSgcIBsgGyAbIBsoHSgdMF0gVwOdt1//3//f/9//3//f/9//3//f/9//3//f/9//3//f/9//3//f/9//3//f/9//3//f1l/5FjBcMF8oHjAeMB4wHigeMB4oHjAfKB0AHnCeaBxgHVgdYJ5Y32AbKF0oXShdIB0oHSgcKB0gGyAbGBogHCAcKFwYGSjVHt//3//f/9//3//f/9//3//f/9//3//f/9//3//f/9//3//f/9//3//f/9//3//f/9//3//f/9//3//f/9//3//f3F2omChdKF0oHTAdKB0wHSgdKB4oHigeMB0wHSDfaN9IGlAcaJ9Yn3AdMB4oHjBfKB0wXSAcKFwgGygcKB0wHjAdKFk7XX+f/9//3//f/9//3//f/9//3//f/9//3//f/9//3//f/9//3//f/9//3//f/9//n/UfqJc4njAfOF8wHzAfMB8wHzAfMB8wHjAeEF9433AdcF9wX3jfUB5wHSheMF4oHSgdKB0wHigdKFwgGyBcIFwoHShcIFcamX/f/9//3//f/9//3//f/9//3//f/9//3//f/9//3//f/9//3//f/9//3//f/9//3//f/9//3//f/9//3//f/9//384f6JcwnSgdKB4oHSgdKB4oHigeKB4oHTAeKB0QX3jfcB1oHXifWF94HDAdKB4wHjAeKB0oHSAcKBwgHCgdMB44XiAYO113X//f/9//3//f/9//3//f/9//3//f/9//3//f/9//3//f/9//3//f/9//3//f/5/DXrBaMF4wHzAfMB8wHzAfKB8wHzAfMB8wHRifcF9AX7geeF9oX0AccB4oHigeKB4oHSgeKB4oHSAbIBsgGyhdKB0oWyBULR+3n//f/9//3//f/9//3//f/9//3//f/9//3//f/9//3//f/9//3//f/9//3//f/9//3//f/9//3//f/9//3//f/9/vH8mZaFswXigeMF8oHjBfKB8wHygdMF8wHjAeCB94n3gfeB94X2ifeBw4HigeMB8wHjBfKB0oHSgcKB0oHThfMF4oWSrcf5//3//f/9//3//f/9//3//f/9//3//f/9//3//f/9//3//f/9//3//f/9//3/df2hpoGzhfMB84XzAfOB8wHzBfMB8wHzAeAB5gn3hfeB9AX7hfaJ94HTgfKB4wHygeMF4oXjBfKB0oHCAbKFwoXTBeIBgBVWbf/9//3//f/9//3//f/9//3//f/9//3//f/9//3//f/9//3//f/9//3//f/9//3//f/9//3//f/9//3//f/9//3//f/1/y3GhZMF0wHigfKB8oHzAfMB4wHjAeMF4wHgAecF94H3gfeF9on3gdMB4wXzAfMB8wHzAdKBwoHSAdKF4wHzhfIFkim3df/9//3//f/9//3//f/9//3//f/9//3//f/9//3//f/9//3//f/9//3//f/9/mn/DYMB04XzhfMB84HzAfMB8wHzAfMB84HgAdcJ9wX3AfcB94X1AfeB4oHjAfKB4wHigdMF4oHigeIBsoGygcMF0oHCAXA5q/n//f/9//3//f/9//3//f/9//3//f/9//3//f/9//3//f/9//3//f/9//3//f/9//3//f/9//3//f/9//3//f/9//3/9f7J+wlzieKB8wXzBfMB8wHzAfOB8wXzBfMF84HTifeB9AH7AfcN94HTgfMB8wHzAfOF8wHjAdKBwoXigeOF84XzCbEdl3X//f/9//3//f/9//3//f/9//3//f/9//3//f/9//3//f/9//3//f/9//3//fxZ/wWDheOF8wHzhfMB84XzAfOF8wHzgfOB4QHnCfeF9wH3hfcJ9AH3geMB8wHjAfMB8wXjAeMF8oHSgcKBwwXjBdKFwgVRYf/5//3//f/9//3//f/9//3//f/9//3//f/9//3//f/9//3//f/9//3//f/9//3//f/9//3//f/9//3//f/9//3//f/9//39Yf+RcwnDBfMB8wHzAfOB8wHzAfMB8wHzAfOB4gH3hfeB94X3CfSB5wHjAfMB84HzAfMB8oHDBdKB0oHjAfOF8oGwmZd1//3//f/9//3//f/9//3//f/9//3//f/9//3//f/9//3//f/9//3//f/9/3X9PcsFk4nzhfOB8wHzhfMB84HzAfOF8wHzgeGB94X3AfeF9wH2hfeB4wHzAfMB8oHzAfMB44XjAdKBwgHCheMB4wXSBZCddvH//f/9//3//f/9//3//f/9//3//f/9//3//f/9//3//f/9//3//f/9//3//f/9//3//f/9//3//f/9//3//f/9//3//f/9/vH9IYcJs4nzBfOB84HzgfOB8wHzBfMB84HzgeIB94X3hfeB94n0geeB8wHzgfMB84HzAfMF0oXDBdMB44XzhfMFwBWW9f/9//3//f/9//3//f/9//3//f/9//3//f/9//3//f/9//3//f/9//3//f9x/qmnibOJ8An3hfOF84HzgfOB84XzhfOF84HihfeB94X3AfeJ9YH3gfMB84XzAfMB8wHzgfMB4wHSgcKB0wXjBfMF0glhRdv5//3//f/9//3//f/9//3//f/9//3//f/9//3//f/9//3//f/9//3//f/9//3//f/9//3//f/9//3//f/9//3//f/9//3//f91/UHahZMF8wHzhfMB84HzAfOB8wHzAfMB84HggeeJ94H3hfcF9QH3gfOF8wHzgfMB84XygdMF0oHTAeMB84XygcARhe3//f/9//3//f/9//3//f/9//3//f/9//3//f/9//3//f/9//3//f/9//39ZfyVh4mwCfeF84XzAfOB84HzgfOB84XzhfAB9oH3gfeB9wX2ifSB54HzgfMB8wXzAfMB8wHzAeKB0oHSgdMF8oHjCcMRUWX/+f/9//3//f/9//3//f/9//3//f/9//3//f/9//3//f/9//3//f/9//3//f/9//3//f/9//3//f/9//3//f/9//3//f/9//3//f1h/42SheOJ8wHzhfOF84XzgfOF8wHzhfOB8IHnCfQF+4H3ifWB9AH3hfOF84HzhfOB84XjAcMF0wHThfOF84njDXJt//3//f/9//3//f/9//3//f/9//3//f/9//3//f/9//3//f/9//3//f/5/Fn/DXAN5An0CfeF84XzgfOF84HwBfeB8AX0AfcJ94H3hfeF9on3geAB94HzhfMB84XzAfOF8wHjBeKB0wHzAfOJ8gGDtad1//3//f/9//3//f/9//3//f/9//3//f/9//3//f/9//3//f/9//3//f/9//3//f/9//3//f/9//3//f/9//3//f/9//3//f/9//3+8f0dt4njhfOB8wXzhfMB84HzAfOF84HwAfeB0on3hfeB94X2BfeB44XzBfOF84HzhfMF4wXTAcMB04XwCfcJ4olxZf/9//3//f/9//3//f/9//3//f/9//3//f/9//3//f/9//3//f/9//3/+f1B+wmgDeQJ94XzhfOF84XzhfOF84HwBfeB8QX3BfeB94H3ifUB9AH3AfOB8wHzgfMB84HzAfMF8oHTAeMB84HzCdIFY9X7/f/9//3//f/9//3//f/9//3//f/9//3//f/9//3//f/9//3//f/9//3//f/9//3//f/9//3//f/9//3//f/9//3//f/9//3//f/9/3X9PfqFo4nzgfOF84XzhfOB84XzhfOF84HwAfWF94n3gfQJ+oX0AfeF84nzhfAF94HwCfcB04XTAdOJ84nwDfaFcOH//f/9//3//f/9//3//f/9//3//f/9//3//f/9//3//f/9//3//f/9/3X+qccJwA30CfQJ94XwCfeF8AX3hfAF9AX0BfWJ94n3gfeF9wX0gfeB84HzgfOF84HzgfOB84XzAeKB4wHjgfOF8oWgnYdx//3//f/9//3//f/9//3//f/9//3//f/9//3//f/9//3//f/9//3//f/9//3//f/9//3//f/9//3//f/9//3//f/9//3//f/9//3//f/9/F3/kYOFwAX3hfOF84XzhfOF84XzgfAF94HxBfcF94X3hfcJ9AH0BfeF84XzhfAF94XzAdMBwwHThfOJ843yhXLN2/3//f/9//3//f/9//3//f/9//3//f/9//3//f/9//3//f/9//3//f5p/BWXjeOJ8An3hfAJ94XwBfeF84XzhfAF9AHmjfeB94H3hfYF94HjhfOB84XzgfOF84HzhfMB4wHjAdOF8wHzheIFYcXref/9//3//f/9//3//f/9//3//f/9//3//f/9//3//f/9//3//f/9//3//f/9//3//f/9//3//f/9//3//f/9//3//f/9//3//f/9//3//f91/qm3ibAJ9AX0BfQJ94XwCfeF84XzhfAJ9AHnifeF9An7ifUF9AX0CfeF8AX0BfQJ9wHThdMF0An3ifAR9oWBxcv5//3//f/9//3//f/9//3//f/9//3//f/9//3//f/9//3//f/9//n83f+NkA30CfQF9An0CfQJ9AX0CfQF9An0BfSB5w33hfeB9431AfQF94XwCfeB84XzgfAF94XzBeKB04XzhfOF8wXDlWFl//3//f/9//3//f/9//3//f/9//3//f/9//3//f/9//3//f/9//3//f/9//3//f/9//3//f/9//3//f/9//3//f/9//3//f/9//3//f/9//3/ef7N+wmACfeF8AX3hfAF94XwBfeF8AX3hfCF9gX3hfeF9431AfQF94XwCfQF9AX0CfeF4wHDhdOJ8An3jfMJk7Wndf/9//3//f/9//3//f/9//3//f/9//3//f/9//3//f/9//3//f91/kXriZAN9An0CfeJ8An0BfQF9AX0BfeJ8AX1AfeJ94H3hfaJ9IH3gfAJ94HzhfOF84XzhfOF8wHjAeOB84XzBfKFk7mndf/9//3//f/9//3//f/9//3//f/9//3//f/9//3//f/9//3//f/9//3//f/9//3//f/9//3//f/9//3//f/9//3//f/9//3//f/9//3//f/9//396f0Zp4nQjfQF9An0BfQJ9AX0BfeF8An0BfWF94n0CfuJ9YX0BfQJ9An0CfQF9I33ifOF0wXQCfQN9JH3CaIpl3X//f/9//3//f/9//3//f/9//3//f/9//3//f/9//3//f/9//n/cf8ppA20CfSN9An0DfQJ9In0BfSJ9AX0DfQF9on3ifQF+4n2CfQB9AX0BfQF94XwCfeF8An3BeOF4wHjhfAJ943ijWBd//3//f/9//3//f/9//3//f/9//3//f/9//3//f/9//3//f/9//3//f/9//3//f/9//3//f/9//3//f/9//3//f/9//3//f/9//3//f/9//3//f/9/3n8NeuJsAn0BfQF9An0BfQJ9AX0CfQF9AX0geeN94X3ifYJ9IX0BfQJ9AX0ifQJ9An3hdOF04XgjfQN942wFWbx//n//f/9//3//f/9//3//f/9//3//f/9//3//f/9//3//f/5/eH8lYQJxI30CfQJ9An0jfQF9In0BfQJ9An0BfcJ94n3hfcN9IX0BfeF8AX3hfAF94XwCfeJ84XjAdOF84XwCfaFgi2nef/9//3//f/9//3//f/9//3//f/9//3//f/9//3//f/9//3//f/9//3//f/9//3//f/9//3//f/9//3//f/9//3//f/9//3//f/9//3//f/9//3//f/9/N3/kZAN5An0CfQJ9In0CfSJ9An0ifQJ9IX2jfeJ94n3DfSF5In0CfSJ9In0jfQN9AnnhdAJ5I30jfeNw5Fx5f/9//3//f/9//3//f/9//3//f/9//3//f/9//3//f/9//3/9f/R+4mBEeSJ9I30DfSN9An0ifSJ9In0ifSN9In0DfuF9432CfSF9An0CfQF9In0BfQJ9An0CfcF44HgBfSJ94nSjWPZ+/3//f/9//3//f/9//3//f/9//3//f/9//3//f/9//3//f/9//3//f/9//3//f/9//3//f/9//3//f/9//3//f/9//3//f/9//3//f/9//3//f/9//3//f7x/q23icCN9An0CfQJ9I30CfSJ9An0ifQF9Yn3ifQJ+w31BeSF9In0BfSJ9An0jfeJ44nThdCN9I30DdaJc9n7df/9//3//f/9//3//f/9//3//f/9//3//f/9//3//f/9/3X8tfuJsI3kjfQN9I30DfSN9An0ifSF9In0BfYJ94n3ifcN9Yn0BfQJ9AX0CfQF9An3hfAN9wXjheOB4An0CfcJkamG9f/9//3//f/9//3//f/9//3//f/9//3//f/9//3//f/9//3//f/9//3//f/9//3//f/9//3//f/9//3//f/9//3//f/9//3//f/9//3//f/9//3//f/9//3/+f/V+42gDfSN9An0jfSJ9I30CfSN9In0jfSF9430CfuN9YXlCfSN9In0ifSN9I30DfeJ0AnkjfSN9JHmiYHJ+/n//f/9//3//f/9//3//f/9//3//f/9//3//f/9//3//f7t/iHECdUR9In0jfSN9JH0jfSN9In0jfSJ9IX2jfeJ94n3EfSF9In0CfQJ9An0ifQJ9I30CfeJ44XQCfSJ94nShWNV+3n//f/9//3//f/9//3//f/9//3//f/9//3//f/9//3//f/9//3//f/9//3//f/9//3//f/9//3//f/9//3//f/9//3//f/9//3//f/9//3//f/9//3//f/9//n/cf2dtA3UDfSN9An0jfQJ9I30CfSN9A30ifaF9An7jfaJ9IX0jfSJ9I30DfSR9A30CeeF0I3kifUR9o2TNcd1//3//f/9//3//f/9//3//f/9//3//f/9//3//f/9//384fwNlA30jfSN9I30jfQN9I30ifSN9In0ifUB9w33ifeN9Qn0ifQF9In0BfSJ9In0ifQJ9An3heAJ9AX0jfcBoaGmbf/9//3//f/9//3//f/9//3//f/9//3//f/9//3//f/9//3//f/9//3//f/9//3//f/9//3//f/9//3//f/9//3//f/9//3//f/9//3//f/9//3//f/9//3//f/9/3X+yfuJkRH0jfSN9I30jfSJ9I30jfSR9In2BfeJ9A37DfUJ9In0jfSN9JH0jfUR9AnkCdSJ5RH0kfeRwJ2Hdf/9//3//f/9//3//f/9//3//f/9//3//f/9//3//f/9/knriaCN9RH0jfUR9I30kfSN9I30jfUN9In2BfeN9A37DfSF9In0ifSJ9I30ifSN9In0jfeF44ngjfQJ9AnnCYJJ+/n//f/9//3//f/9//3//f/9//3//f/9//3//f/9//3//f/9//3//f/9//3//f/9//3//f/9//3//f/9//3//f/9//3//f/9//3//f/9//3//f/9//3//f/9//3//f/9/mn+IaeNwI30jfSN9In1DfSJ9Q30jfSN9In3kfeJ9431CfSN9I30jfSN9JH0jfQN9AnUjeSN9JH0DeeNcWX//f/9//3//f/9//3//f/9//3//f/9//3//f/9//3+8f8ppAm1EfSN9RH0jfSR9I30kfSN9I30ifUJ9on3jfeN9gn0heSN9A30kfSN9I30CfSJ9An3heAJ5I30DfcJsJ128f/9//3//f/9//3//f/9//3//f/9//3//f/9//3//f/9//3//f/9//3//f/9//3//f/9//3//f/9//3//f/9//3//f/9//3//f/9//3//f/9//3//f/9//3//f/9//3//f/5/sn4EaQN9RH1DfUR9In1kfSN9Q30jfUN9hH0DfuJ9g31DfUR9I31EfSN9RH0jfSN5I3llfSN9RX2hXLN63n//f/9//3//f/9//3//f/9//3//f/9//3//f/5/V38EYUR5RH1EfUR9RH0jfUR9JH1EfUN9Q31CfeR9433EfWJ5Q30jfSR9JH0kfSN9I30CfQN94ngjfQN5JH2iYNR+3n//f/9//3//f/9//3//f/9//3//f/9//3//f/9//3//f/9//3//f/9//3//f/9//3//f/9//3//f/9//3//f/9//3//f/9//3//f/9//3//f/9//3//f/9//3//f/9//3/+f7t/aHEDeSN9RH0ifUN9I31EfSN9Q31DfWJ9430DfqN9Y30kfUV9I31EfUN9RH0CdSN1Q3lDfUN9wWTsad1//3//f/9//3//f/9//3//f/9//3//f/9//3/+f09+A21EfUR9RH1FfUN9RH0jfUR9Q31DfUJ9g33kfeR9gn1CfSJ9I30jfSN9I30jfSJ9In0CeQN9I31FfaJoaGm7f/9//3//f/9//3//f/9//3//f/9//3//f/9//3//f/9//3//f/9//3//f/9//3//f/9//3//f/9//3//f/9//3//f/9//3//f/9//3//f/9//3//f/9//3//f/9//3//f/9//3/9f9R+5GhEfSN9RH1EfSR9I31EfUR9RH1CeeR9BH7kfWJ5RH1FfUR9RH1kfUR9RHkCdWR9Y31EfQJtR12bf/9//3//f/9//3//f/9//3//f/9//3//f/9/u3+IcQN5ZX1EfWV9RX1EfUN9RH1DfUN9Q31jfcR9BX7kfWJ9Q30jfSN9RH0jfSN9I31DfSJ5In0jfSN9BHnDXLR+/n//f/9//3//f/9//3//f/9//3//f/9//3//f/9//3//f/9//3//f/9//3//f/9//3//f/9//3//f/9//3//f/9//3//f/9//3//f/9//3//f/9//3//f/9//3//f/9//3//f/9//3+7f8ttA3FDfSR9RH1EfSR9I31EfUN9ZH2DfeR9BH6CeUR9RX1EfUR9RH1kfSR5I3VEeUR9RH0keaJUF3/ef/9//3//f/9//3//f/9//3//f/9//3/+fzZ/42gkfUR9ZX1FfUV9Q31EfUN9RH1DfWN9YnnlfcR9o30ieUN9I30kfSN9Q30jfUN9An0CeQJ5Q30kfcJkq2Xdf/5//3//f/9//3//f/9//3//f/9//3//f/9//3//f/9//3//f/9//3//f/9//3//f/9//3//f/9//3//f/9//3//f/9//3//f/9//3//f/9//3//f/9//3//f/9//3//f/9//3//f/9//38WfyRtI31FfUR9RX1EfUR9RH1EfWR9Y33EfSV+w31kfUV9RX1EfWR9RH1lfSN5RHlFfWV9Zn3CYA52/3//f/9//3//f/9//3//f/9//3//f/5/3X8NcgNxZX1lfUR9ZX1EfWR9RH1kfUR9RH1CfaN95H3FfWJ9ZH0jfUR9I31EfSN9RH0jfSN9AnlEfUR9A3XkYDh//3//f/9//3//f/9//3//f/9//3//f/9//3//f/9//3//f/9//3//f/9//3//f/9//3//f/9//3//f/9//3//f/9//3//f/9//3//f/9//3//f/9//3//f/9//3//f/9//3//f/9//3//f/9//X8MegNtRX1EfUR9RH1EfUR9RH1kfUN9pH0EfuR9Y31lfUR9ZH1EfWV9RX1EfSR5Zn1EfWV94mgmYbt//3//f/9//3//f/9//3//f/9//3/df1d/JWVEeWR9ZH1DfUR9ZH1DfWR9RH1FfUR9Y33DfeN9g31DfUR9RH0kfUR9I31DfUN9I30CeSR9JH0keaFcLnbdf/9//3//f/9//3//f/9//3//f/9//3//f/9//3//f/9//3//f/9//3//f/9//3//f/9//3//f/9//3//f/9//3//f/9//3//f/9//3//f/9//3//f/9//3//f/9//3//f/9//3//f/9//3//f/5/eX9GaUV1RH1kfWR9ZX1EfWV9RH1lfWN9BX7lfYR9ZH1lfWV9ZX1kfWZ9RX0keUV9Zn1lfUV5wlgWf/5//3//f/9//3//f/9//3/+f/9/3H8ufgRtZn1FfUR9I31lfUR9ZX1lfWZ9Rn1mfWR9BX7DfWN9RH1FfUR9RH1EfWR9Q31DfSN9I31FfUV942xHYZp//3//f/9//3//f/9//3//f/9//3//f/9//3//f/9//3//f/9//3//f/9//3//f/9//3//f/9//3//f/9//3//f/9//3//f/9//3//f/9//3//f/9//3//f/9//3//f/9//3//f/9//3//f/9//3//f91/1H7jZEV9RH1kfUR9ZH1kfWV9RH1kfaN9Bn6kfYR9RH1mfUR9ZX1FfWV9RHlEeUV9Zn1lfcFc7Wndf/5//3//f/9//3//f/5/3n84fw92w1xAXEBcQFwgXCBcIFhAWEBcgWSCZORwRX3IfeZ9hH1DfWZ9RH1EfUN9RH1EfUR9I30jfUR9RX0kecNc9H7df/9//3//f/9//3//f/9//3//f/9//3//f/9//3//f/9//3//f/9//3//f/9//3//f/9//3//f/9//3//f/9//3//f/9//3//f/9//3//f/9//3//f/9//3//f/9//3//f/9//3//f/9//3//f/9//n//f7x/qnEDcWV9ZH1lfWV9hX1kfWV9ZH2EfcV9Bn6DeYZ9ZX1lfWV9hn1lfWV9RH1mfWZ9Zn0lcQVdWH+bf5t/vX/ef95/vX8Xf4tdpExiUGBcQGBhYCBcQWBAXEFcQFhAXCBYQFggWGBcgGAjcUR5h31FfUR9ZH1kfUR9ZX1EfUR9RH1FfUV9w2TMcbx//3//f/9//3//f/9//3//f/9//3//f/9//3//f/9//3//f/9//3//f/9//3//f/9//3//f/9//3//f/9//3//f/9//3//f/9//3//f/9//3//f/9//3//f/9//3//f/9//3//f/9//3//f/9//3//f/9//3/+fxZ/RmkkdWV9ZX1lfWR5hX1lfWV9ZH2lfQZ+pX1lfWZ9ZX1mfWV9RX0keeN0omyhbIBkgWRhXINcxFjmXOZYKGGLaUlpYlRhVGFYYWBAXEBgQFxAYEBcQFxAWGBcQFhAXCBYQFggWEBYIFRgXMJoZn1lfUR9ZH1kfUR9RH0jeUV9RX0EcSZdeX/+f/9//3//f/9//3//f/9//3//f/9//3//f/9//3//f/9//3//f/9//3//f/9//3//f/9//3//f/9//3//f/9//3//f/9//3//f/9//3//f/9//3//f/9//3//f/9//3//f/9//3//f/9//3//f/9//3//f/9//3/df3F+BGlFfWZ9ZX2GfYV9ZX1lfYV9ZH3mfed9hn1mfUV94nSgaEBgYGRAYGBkQGBgZGBkYGRiaGFgYmRiZEFcYWBBXGFkYGRgZGBgYWRBYIFkYGBgYEBcYFxAXEBcQFxBYEBcQFwgWEFcIFggVEBYA3VmfWV9ZX1lfSR9RH1mfSR541wWf/1//3//f/9//3//f/9//3//f/9//3//f/9//3//f/9//3//f/9//3//f/9//3//f/9//3//f/9//3//f/9//3//f/9//3//f/9//3//f/9//3//f/9//3//f/9//3//f/9//3//f/9//3//f/9//3//f/9//3//f/9//3+8f6ptBG1lfYZ9ZHmGfYZ9Zn1mfYZ9pX3HfQJ1oGhAYGBkYGSAaGBogGhgZIFoYGSBaGBoYGhhaGFoYGSBaGFkYWRgZGBoQGRgZEBkYWRAXGBcQGBhZEBcYGBAYEBgQFxAYCBcQFwgXCBYQFhAWABUgWRnfWZ9I3lkfWR9RXnCYC563X//f/9//3//f/9//3//f/9//3//f/9//3//f/9//3//f/9//3//f/9//3//f/9//3//f/9//3//f/9//3//f/9//3//f/9//3//f/9//3//f/9//3//f/9//3//f/9//3//f/9//3//f/9//3//f/9//3//f/9//3//f/9//n9YfyZhRHWGfYZ9hn2GfWZ9hn1mfeFwgGBgZGBkgGyAaIBsgGyAbIBsoWxgaIFsYGiAaIBogGhAZIFsYGhhaGFoYWhgZGBoYGRhZEBgYGBgYGFkQGBgYEBcQGBAYEBgQFxAYEBcQFxAXEBcIFhAXCBUYVxGeWZ9RH1lfeFkqm2bf/9//3//f/9//3//f/9//3//f/9//3//f/9//3//f/9//3//f/9//3//f/9//3//f/9//3//f/9//3//f/9//3//f/9//3//f/9//3//f/9//3//f/9//3//f/9//3//f/9//3//f/9//3//f/9//3//f/9//3//f/9//3//f/9/3H+yfuNkRH1mfYd9h32HfeJ0YGRgZIBooXCAbIBsgXCBbIBsYGiAbGBoYGxgbIBsYGiAaIBooWxgZIBsYGhgZGBkYGRgZGBkYGBgYEBkYWhAZEBkQGBgYEBgQGBAXEBcIFxAXCBYQWAgXEBcQFggWCBUQFwmfWZ94mxGZXl//3//f/9//3//f/9//3//f/9//3//f/9//3//f/9//3//f/9//3//f/9//3//f/9//3//f/9//3//f/9//3//f/9//3//f/9//3//f/9//3//f/9//3//f/9//3//f/9//3//f/9//3//f/9//3//f/9//3//f/9//3//f/9//3//f/9/u3/KdQNth32HfUV9gGSAaGBooXCBcIFwgGyBcIBwgXCBcKFwYGyBcIBwgXBgbKBwgGigaIBkgGyAaIBsYGiAaGBogWhgZIBkYGRhaEBoQGhgZGBkYGBhZEBgYWBAXEBgQFxgYEBcQGAgXEBcQFhAWCBYYWAlcQRh9H7+f/9//3//f/9//3//f/9//3//f/9//3//f/9//3//f/9//3//f/9//3//f/9//3//f/9//3//f/9//3//f/9//3//f/9//3//f/9//3//f/9//3//f/9//3//f/9//3//f/9//3//f/9//3//f/9//3//f/9//3//f/9//3//f/9//3//f/9/mn9oZQVt43RgZIBogGyhcIBwgHSAcKBwgHCAdIBwgHCAcIBwYGyAcIBsgHCAbIBsgGiAaIBogGxgaIBsYGhgaGBogGhgaGBoQGRgaGBkYGRAYGFkQFxhZEBgQGBAYEBgQFxAYCBcQFwgWEBcIFhAWCBUglTUfv1//n//f/9//3//f/9//3//f/9//3//f/9//3//f/9//3//f/9//3//f/9//3//f/9//3//f/9//3//f/9//3//f/9//3//f/9//3//f/9//3//f/9//3//f/9//3//f/9//3//f/9//3//f/9//3//f/9//3//f/9//3//f/9//3//f/9//3//f91/s36iZGBogGigcMJ0gHCBdIB0oHSgcKB0gHSgdIB0oHSAcKBwgHCAcIBsgHCAbIBsgGigbIBogGyAaIBsYGiAaGBkgGhgaIBoYGRgaGBkYGRAYIJoYWRAYEBgQGRAYEBgQFxAYEBcQFxAWEFcQFhAWEBMtH7df/9//3//f/9//3//f/9//3//f/9//3//f/9//3//f/9//3//f/9//3//f/9//3//f/9//3//f/9//3//f/9//3//f/9//3//f/9//3//f/9//3//f/9//3//f/9//3//f/9//3//f/9//3//f/9//3//f/9//3//f/9//3//f/9//3//f/5//n9Yf0dpgGShcKBwoHCAcKF0gHSgdIBwoHCAcKB0gHCgcIBwoHCAcIBwgHCgcIBwoHDAdOF4AXkifSJ9Q31DfUN9Q31DfQF14HCgaIBkYGCAZEBkYGRAYGBkQGBgZGBgQGBAYEFgQFxAXEBYQFwgWEBcIFhhVAdVvX//f/9//3//f/9//3//f/9//3//f/9//3//f/9//3//f/9//3//f/9//3//f/9//3//f/9//3//f/9//3//f/9//3//f/9//3//f/9//3//f/9//3//f/9//3//f/9//3//f/9//3//f/9//3//f/9//3//f/9//3//f/9//3//f/9//3/+f3l/aWWBXMJwgHTBeKB0oXSgdKF0oHSgdKBwoXSgdKB0oHCgdKBwoHSgcMB44XgCfQJ9Q30ifUJ9Qn1ifWJ9Y31ifYR9g32EfYR9pX2EfSJ1oGiAZIBkYGRgZGBkQGBgZGBgYWBAYEBgQFxhXEBcQFxAXEBcIFRjTLV+/3//f/9//3//f/9//3//f/9//3//f/9//3//f/9//3//f/9//3//f/9//3//f/9//3//f/9//3//f/9//3//f/9//3//f/9//3//f/9//3//f/9//3//f/9//3//f/9//3//f/9//3//f/9//3//f/9//3//f/9//3//f/9//3//f/9/mn+qaYFcwWyAcKB4oHSgdKF0oHSgdKB0oHCgdIB0oHSgcKBwgHCgdMB44XzhfAF9AX0ifQF9IX0hfUJ9QX1ifWJ9Yn1ifYR9g32jfYN9pH2kfaV9ZH3AaIBggGRAYGBkYGBgZEBcYGBAYEBgIGBAYEBcQFxAWEBYIVSNab5//3//f/9//3//f/9//3//f/9//3//f/9//3//f/9//3//f/9//3//f/9//3//f/9//3//f/9//3//f/9//3//f/9//3//f/9//3//f/9//3//f/9//3//f/9//3//f/9//3//f/9//3//f/9//3//f/9//3//f/9//3//f/9//3/dfw1yoVjCcMF0wXigdMF4oHSheKB4wHigdMF0oHSheKB0wHSgdMB4wHwBfQF9AX0AfQF9AX0ifSF9Q31DfWN9Y31kfWN9hH2EfYR9hH2kfaN9xH3EfcV95n2EfcBogGRgYEBkYGRgZEBgYGRAYEFkQGBBYEBcYFxAXCFcpVS/f/9//3//f/9//3//f/9//3//f/9//3//f/9//3//f/9//3//f/9//3//f/9//3//f/9//3//f/9//3//f/9//3//f/9//3//f/9//3//f/9//3//f/9//3//f/9//3//f/9//3//f/9//3//f/9//3//f/9//3//f/9//3//f/5/9X7DXKFsoHSgeKB0wXigdMF8oHSgeKB0wHigdKB4oHigeKB0wHjAfOF8wHzgfOB8AX0BfSJ9AX0CfcB0wHSgcMBwoGzAcOBwAXUieWR9hH2lfYR9o32jfeR9xX3GfSJxgGRgZEBkYGBgZEBgQGRAYEFgIFxAXEBYQFwgWGJMOn//f/9//3//f/9//3//f/9//3//f/9//3//f/9//3//f/9//3//f/9//3//f/9//3//f/9//3//f/9//3//f/9//3//f/9//3//f/9//3//f/9//3//f/9//3//f/9//3//f/9//3//f/9//3//f/9//3//f/9//3//f/9//n+bfyZZomiheMB8wHigeKB4wXygeMB4oHjAfKB4wHigeKB8oHjAfMB84XzAfOF84XwBfeF84HigdKB0oHCgcIBwoHCAbKBsgGigbIBogGiAaMBsAnWFfcV9xH3EfeR9xX0HfoV9wGxgZIBkYGRgZEBkYWRAYEBgQFxAYEBcQFxBTPd6/3//f/9//3//f/9//3//f/9//3//f/9//3//f/9//3//f/9//3//f/9//3//f/9//3//f/9//3//f/9//3//f/9//3//f/9//3//f/9//3//f/9//3//f/9//3//f/9//3//f/9//3//f/9//3//f/9//3//f/9//3//f95/7nWiYKF0wHygeMB4oHjBeKB4oHygeMB8oHjAfKB4wHigeMB8oHzAfKB84XzBfOF8oHigdKB0oHCgcKBwgHCgcIBwgHCAbIBsgGiAaIBogGxgaGBogGjhcIR9xX3FfeV9xH3mfcZ94GxgXGBkQGBhZEBgQGBAYEBgQFxAYCBcQUy0cv9//3//f/9//3//f/9//3//f/9//3//f/9//3//f/9//3//f/9//3//f/9//3//f/9//3//f/9//3//f/9//3//f/9//3//f/9//3//f/9//3//f/9//3//f/9//3//f/9//3//f/9//3//f/9//3//f/9//3//f/5//396f8RgoXDifMB8wHzAeMF8wXzBfMB8wHzAfMB8wHzBfKB4wHigeMF8wHzhfMF8wXygeKB0oHTAeKB0oHSAcKF0gHCgcIBwoHCAbKBsgGiAbGBogWxgaIBogGSAYAFtxn2lfeZ9xH3lfeZ9InVgYGBkYWRhZEBkYGBgYEBcQFxgYEBQ9X7ef/9//3//f/9//3//f/9//3//f/9//3//f/9//3//f/9//3//f/9//3//f/9//3//f/9//3//f/9//3//f/9//3//f/9//3//f/9//3//f/9//3//f/9//3//f/9//3//f/9//3//f/9//3//f/9//3//f/9//3//f95/D26BYMF8oHjAeMB4wHygeMF8wHzAfMB8wHzAfMB8oHjAeKB0wHigeMB8oHjAfKB0oHSgdKB0oHCgcKBwoHSAcKB0oHCgcIBsoGyAaIBsgGiAbGBogWxgaGBogGRgZKBkZH3FfeV95H3kfcZ9AW2AZEBgQGRgZEBgYGBAXEBcQFwgUGpl9369f/5//3//f/9//3//f/9//3//f/9//3//f/9//3//f/9//3//f/9//3//f/9//3//f/9//3//f/9//3//f/9//3//f/9//3//f/9//3//f/9//3//f/9//3//f/9//3//f/9//3//f/9//3//f/9//3//f/9//n+bfydhwXDgfOB8wHjgfMB8wXzBfMF8wHzgfMB84XzAeMB4oHTAeMB4wHzAfMB8wHjAeMB0wXSgcMF0oHChdKBwoXSgcKFwoGyhbKBsoGygbKFsgGiAaGBogWhhaIFoYGSAZIBgY3nFfeV95H0Gfud94WxAZGBoQGRgZEBcYWBhYEBcQVxiUINISVm0et1//n//f/9//3//f/9//3//f/9//3//f/9//3//f/9//3//f/9//3//f/9//3//f/9//3//f/9//3//f/9//3//f/9//3//f/9//3//f/9//3//f/9//3//f/9//3//f/9//3//f/9//3//f/9//3//f95/1H7DYMBwwHjAfOB8wHzAfMB8wXzAfMB8wHzgfKB4oHigdMB0oHTAeMB4wHzAdMB4oHDAcKBwwXDBcMJwoGyhcKBsoXCgbKFsoWihbIBogWyAaKBogGSAZIBkgWhgZIFogGiAZEBYInHFfeV9xH3lfaZ9oGRgZGBoQGBBYEBcQWBAXGFgQVhhVEFQYkitZXt//n//f/9//3//f/9//3//f/9//3//f/9//3//f/9//3//f/9//3//f/9//3//f/9//3//f/9//3//f/9//3//f/9//3//f/9//3//f/9//3//f/9//3//f/9//3//f/9//3//f/9//3//f/9//3/efw56gGACfcB44XzAfOB8wHzhfMB84HzAfOF84HzAeKB0oHSgdMB4wHjBfMB44HzAdIBsQGBgYEBcYGBAYGBgYGBgZGBgYGBgYGBgYGBgZEBgYGBgYIBgYFxgYGBgYGRgZGBkgGSAZGBcQ3XGfcV9xH3mfWR5gGRgZGFkQWRhZGBgYWBAYGBgIFxBXGJYYkwpVZt//n//f/9//3//f/9//3//f/9//3//f/9//3//f/9//3//f/9//3//f/9//3//f/9//3//f/9//3//f/9//3//f/9//3//f/9//3//f/9//3//f/9//3//f/9//3//f/9//3//f/9//3//f/9/3n9oacFwwHjgfMB84HzAfOB8wHzgfOB84HzgfMB4gHCgdIB0oHigeMB8wHjAeMB4wHRgZCBgIFxAXGBcgWBgXIBgYFxgYGBgYGBgYGFgYFxgYGBcYFxgWGBcQFhgXEBggWhgZIBkYGBgYGBcZHnEfcR9xX3mfeFsYGRAYGFkQGBgZEBcQGBAYGFgIFxAWEFUYkwpVZx//3//f/9//3//f/9//3//f/9//3//f/9//3//f/9//3//f/9//3//f/9//3//f/9//3//f/9//3//f/9//3//f/9//3//f/9//3//f/9//3//f/9//3//f/9//3//f/9//3//f/9//3//f9x/JWXAdAF94HzhfOF8AH3gfOF84HzhfAF94XygdKBwgHChdKB4wXzAfOF8wHjBfOJ8wnihbKJsYGBgXEBYgGCAYIBggGCAYGBggWBgYIFgYFyAYGBcgGBgYIFkgGSBaIBkgWhgZGBkgGRgZIBgpX3EfeV9xX2mfYBkYGRgZIBkQGBgYEBgQGBAYGBgQFxBXCFUY0wxbv9//3//f/9//3//f/9//3//f/9//3//f/9//3//f/9//3//f/9//3//f/9//3//f/9//3//f/9//3//f/9//3//f/9//3//f/9//3//f/9//3//f/9//3//f/9//3//f/9//3//f/9//n+af8Fc4XzhfOB84XzhfOB8AH3gfAF94HwBfcF4gHCAbKBwoHTBeMF84XzAeOB8wHjBfMF4wXiheMJ4oXCgbEBcYFyAYIBgYFyAYGBcgGBgXGBcYFyAZIBkgGiAaIBoYGSAaGBkgGRgYGBkYGCAYKBkxn3FfcV9xX0idWBgYGRAYGBkQGBAZEBgQGBAXEBcQFhhWEFQpVBaf/9//3//f/9//3//f/9//3//f/9//3//f/9//3//f/9//3//f/9//3//f/9//3//f/9//3//f/9//3//f/9//3//f/9//3//f/9//3//f/9//3//f/9//3//f/9//3//f/9//3//f/9/eH/iYOB4AX0BfQF9AX0BfQB9AH0AfQF94XzBdIBsoHCAbMB04XzhfMB4AX3gfOF8wHjBfMF8wXzAeMF4wXTCcGBkYFxgXKFkgGCAYIBgYFyAYKFooWyhbIBsgGyAbIBogGSBaIBkgWhgZIBkYGCAYEN1xX3EfcV9pH2AZIBkYGRAZGBkQGRBZEBgYGBAXEBcQFhBXGJQcm7+f/9//3//f/9//3//f/9//3//f/9//3//f/9//3//f/9//3//f/9//3//f/9//3//f/9//3//f/9//3//f/9//3//f/9//3//f/9//3//f/9//3//f/9//3//f/9//3//f/9//3//fzd/oVwCfQF9AX0BfQF9AX0BfQB9AX0BfeF8gGyAbIBsoHDAdAJ94XjhfOB44HjgeOB4wHjAeMB04XjAdMF0wXDBdIBoYGBgYIFkYFxgXIBkoWyhaKBogGihbIBogGiAaIFoYGRhaGBkgWhgZGBgYFygZIV9pH2kfcZ94WxgYGBkYGRAZGBkQGBhYEBcQFxAXEFgIFxBUChR3X//f/9//3//f/9//3//f/9//3//f/9//3//f/9//3//f/9//3//f/9//3//f/9//3//f/9//3//f/9//3//f/9//3//f/9//3//f/9//3//f/9//3//f/9//3//f/9//3//f/9//396f8Jg4XwifQF9IX0BfSF9AX0hfQF9I32gdIBsgGygcKBwAn3heAJ9AX3heOF0AnnhdOJ0wHDBbMBswXDBcMJ0wnTCcGBkYGRgYIFgYFyibKFswmyhaKFogGShaIFogWiBaIFoYGSBaGBkgGRgZIBkYFxDeaR9xX2kfWV9YGCAZGBkYGRAZGFkQGBgYEBcQWBAYEBgQFSkSJx//3//f/9//3//f/9//3//f/9//3//f/9//3//f/9//3//f/9//3//f/9//3//f/9//3//f/9//3//f/9//3//f/9//3//f/9//3//f/9//3//f/9//3//f/9//3//f/9//3//f/9/en/DYOJ8AX0hfQB9Qn0BfSF9AX0ifQJ9gGxgaKBsgGzBeOF8AX3heOJ44XQjeeJsoGRgWGBUYFRgWEBYYFyAZKFswnCibEBcYGBgXIFkwmyhbIBkgGRAXGBcQFhAXEBcYGBgYIFkYGSAZGBgYGRgXIBgoGSmfYN9pH2FfcBoYGBgZEBkYGRAYGBgQGBAYCBcQGAgXGFYQkQYf/9//3//f/9//3//f/9//3//f/9//3//f/9//3//f/9//3//f/9//3//f/9//3//f/9//3//f/9//3//f/9//3//f/9//3//f/9//3//f/9//3//f/9//3//f/9//3//f/9//3//f5t/BGnieCJ9IH1BfSF9IX0hfSJ9In0CfWBooHCAbKBs4XgBfQF9AnkCeSN5wWhgWGBYoVyhXMFgoFyhXIBcYFxgYMJsw3CAZEBcYGCiaMJsYGBgYGBcYFxgXIFgYFxgXGBcYFxgYIFkgWSBaGBggGRgYIBghX2kfYN9pX3hcIBkYGRgaGBkYGRAYGFkQGBAYEBgQGBAWGJI1X7/f/9//3//f/9//3//f/9//3//f/9//3//f/9//3//f/9//3//f/9//3//f/9//3//f/9//3//f/9//3//f/9//3//f/9//3//f/9//3//f/9//3//f/9//3//f/9//3//f/9//n95f+NowHQhfSF9IX0hfSF9Qn0hfSN9wXSAbGBogGygbCJ94XgBeQF5I3nBaGBYYFyhZKBgoGCAYKBgoGCgYIBgYFxAXKFogWRAXGBgwmhgXGBgYFyAYGBcgFxgWIBcYFiAWEBYYFhgXIFkgGSAZGBgYGBgYER5g32DfYR9InlgZIBkYGRgZEBgYGRAYEFgQFxAYEBcYFRhRPZ+3n//f/9//3//f/9//3//f/9//3//f/9//3//f/9//3//f/9//3//f/9//3//f/9//3//f/9//3//f/9//3//f/9//3//f/9//3//f/9//3//f/9//3//f/9//3//f/9//3/+f7t/y2nCaCJ9QX0hfUJ9IX1CfUF9Qn1DfaBwgGyAbIBowHQifSJ9AXkieQN1gFxgWMFkoWShZKBgoGSgYKBkoGChZKFkgFxgXKFkQFiAYIBggFyAYIBgYFyBYIBcgFxgXIFcYFhgWGBYYFxgYIFkYGSAZGBkYGDhbKV9g32DfUN9gGhgZGBoYGRgZGBkYWRAYGFgQFxgXEBUgkg4f/9//3//f/9//3//f/9//3//f/9//3//f/9//3//f/9//3//f/9//3//f/9//3//f/9//3//f/9//3//f/9//3//f/9//3//f/9//3//f/9//3//f/9//3//f/9//3//f/9//n9PesNgI3lDfSF9QX1BfUJ9IX1CfUJ9Q32AaIBoYGiAbMBwIn0BeSJ5AnXBaEBQwlyhXKFggGChZIBgoGSAYKFkgGChYKFcgVxgWGBYYFiAXIBcgGBgXIBgYFxgYGBcgVxgWGBYYFhhXCBYYFyAZIFkYGBgZGBgoWhkfYN9g31kfYBkgGRgZGBoQGRgZEBgYWBAXEBcQFxhVIJEen/+f/9//3//f/9//3//f/9//3//f/9//3//f/9//3//f/9//3//f/9//3//f/9//3//f/9//3//f/9//3//f/9//3//f/9//3//f/9//3//f/9//3//f/9//3//f/9//3//f3l/JmXicER9Qn1CfUF9Y31CfUJ9Qn1ifUN9gGxgaIBogGgCeSF5In0ieSN5oGCAWMJcwlyhXMFgoWChZKBgoWShYKFgoVyiYIFYgFhgVIBYgFyBYIBcgGBgYIBgYFxhYGBcYVxgXGFcYFxgXEBcgWSAZIFkYGCAZKBohH1ifYN9Y32gaGBogGhgZGBkQGRhZEBgYWBgXGBgQFTFTJt//3//f/9//3//f/9//3//f/9//3//f/9//3//f/9//3//f/9//3//f/9//3//f/9//3//f/9//3//f/9//3//f/9//3//f/9//3//f/9//3//f/9//3//f/9//3//f/9/3X+ResFgRH1CfUJ9QX1CfUJ9Y31CfWJ9Qn1DfWBkYGhgaIBoAnkieSF1Q3kidYBcgFjCXKFcwVyhXMFcoWChYIFcoWCgXKFggGChYIBYYFhgWIFggFyAYGBcgFxgXIBgYFxgXGBcYVxAWGBcQFhAWIBggGBgYGBkYGCAZGN9Y31ifWN9gGiAaGBkYGhgZGBkQGRhZEBcYWBAYEFUSVXdf/9//3//f/9//3//f/9//3//f/9//3//f/9//3//f/9//3//f/9//3//f/9//3//f/9//3//f/9//3//f/9//3//f/9//3//f/9//3//f/9//3//f/9//3//f/9//3//f9x/iWUjcUJ9Qn1ifWJ9Qn1CfWJ9Y31ifWJ9Qn2AaGBogWiAaCN5QnkieSJ1Q3lgWKFYwlzBXMFcwVyhXMJgoWDBYKFcoWCAXKFgoGChYGBcgGCBYIFggFyBYIBcgVyAXIFcYFxhXGBcYVxgXGBcQFihYIBggWRgYIBkYGRkfWJ9Yn1jfaBwgGiAaGBogGhgZGFkQGRgZEBgQWBBUDFu3n//f/9//3//f/9//3//f/9//3//f/9//3//f/9//3//f/9//3//f/9//3//f/9//3//f/9//3//f/9//3//f/9//3//f/9//3//f/9//3//f/9//3//f/9//3//f/9//395fyVdInFCfWJ9Yn1BfWJ9Qn1ifWJ9Yn1ifUN9YGRgaGBogGgCdUN5InVCdSJ1oGBgUMJcoFzAYKBgwWCgXMFcoVyhXKBcoFygXKFggGCBYIFcgWCAXIFcgFyAXGBYgFxgWIBcYFhgXEBYgVwgVEBYgGCBYGBgYGBgYIBkQ31ifUJ9Y32AbIBoYGRgaGBkYGRAZGBkQGBhYEFcg1AXf/9//3//f/9//3//f/9//3//f/9//3//f/9//3//f/9//3//f/9//3//f/9//3//f/9//3//f/9//3//f/9//3//f/9//3//f/9//3//f/9//3//f/9//3//f/9//3//f95/N3/jXGR5Yn2DfWJ9Y31ifYN9Yn2DfWJ9g31DfYBoQGSBaGBoI3lCdWN5InVDeeFoYFDBXMFgwGDBYMFcwVzBXMFgoVzCYKFcoWCAXKFggWCiYIFcoWCAXIFggFyAXGBcgFxgWIBcYFhgXGBcQFhgXKFkgGCAYGBggGSAaEN9Qn1ifUN9oHBgaIBoYGhhaGBkYGhgZGBkYWBhWAdZvX//f/9//3//f/9//3//f/9//3//f/9//3//f/9//3//f/9//3//f/9//3//f/9//3//f/9//3//f/9//3//f/9//3//f/9//3//f/9//3//f/9//3//f/9//3//f/9//3/+f9N+4mBDeYN9Qn2DfWN9Yn1hfWJ9Yn2DfYJ9ZH1gaGBoYGhgZAJxQ3VDdUN1I3UjcYBUgFihXMFcwVzBXMFcwWChXKFcoVyhYIFcgVyBXKFcgFyAXIBggWBgXIBggFyAYGBcgFxgWGBcYFhAWEBYgWRgZIFkYGCAYGBgoGxDfUJ9In0jfYBsgGxgaGBoYGRgaGBkYGRAYGFcYUxQdt5//3//f/9//3//f/9//3//f/9//3//f/9//3//f/9//3//f/9//3//f/9//3//f/9//3//f/9//3//f/9//3//f/9//3//f/9//3//f/9//3//f/9//3//f/9//3//f/9//n+yfuJkhX1jfYN9Yn2DfYN9gn2CfYN9gn2jfWN9gGhgZGBoYGQCcUN5Q3VDdUN5RHUCZWBQwVzCXMJcwlzCXMFcwlyhXIBcgFyhYIFcoWCgXKBcgFyBYGBcYFxgXIFgYFyAXGBcgFxgWIFcIFSAYIFkgWRgZIBkgGCAZMBsQ31BfUJ9An2AcIBsgWxgaIFoYGSAaGBkgWhAWMRMen//f/9//3//f/9//3//f/9//3//f/9//3//f/9//3//f/9//3//f/9//3//f/9//3//f/9//3//f/9//3//f/9//3//f/9//3//f/9//3//f/9//3//f/9//3//f/9//3//e/5/sn4CZWR9g31ifYJ9Yn2DfYJ9o32CfYN9gn2kfaBoYGBgZGBkwGhEeUN5Q3UidUN1Q3HhZGBQYFChVMNYolSiWIFUYFRgVIFcoVyhYIBcoFyAXIBcgVyBXEBYYFhAVGBYYFhgWGBYQFhAVGBcgGCBZGBkgGRgYIBkYGQCeSF9QX0hfeF8YGyAbGBsgWxgZIBkYGBgYEBgYVAPav5//3//f/9//3//f/9//3//f/9//3//f/9//3//f/9//3//f/9//3//f/9//3//f/9//3//f/9//3//f/9//3//f/9//3//f/9//3//f/9//3//f/9//3//f/9//3//f/9//3/+f/R+A2WFfYN9g32CfYN9g32jfaN9o32DfaR9pH0idWBgYGRgZKBoRHlDeUN1QnVCcWR1I20jaaBYgFBgTIBQgFChVIBUoVihXMJgoVyhXKBcoWCAXKFcgVyhXEBUgFxgWGBYQFRAWEBYgWCBZKFogGSAZIBkgWRgYIBoIn1BfSF9Qn3AdIBwYGyBbGBogWxgYIBkgGBhWOVUm3//f/9//3//f/9//3//f/9//3//f/9//3//f/9//3//f/9//3//f/9//3//f/9//3//f/9//3//f/9//3//f/9//3//f/9//3//f/9//3//f/9//3//f/9//3//f/9//3//f/9//38VfwNhZHmEfYJ9g32DfaR9gn2jfYN9o32jfaR9ZH1gXEBgYGRgYCN1Q3VidUJ1QnVCcWN1InFDdSJtImkCZSRpwlxgUKFYwVyhXKFcoFyhXIFYgViAWKFcgFxgWGBcwmSAYIFkgWShaIBogWiAZIBkYGSAZIBkYGCgbCN9AXkhfQJ9oHCAcIFwYGSAbGBoYGhgaGFcYUy0ft1//3//f/9//3//f/9//3//f/9//3//f/9//3//f/9//3//f/9//3//f/9//3//f/9//3//f/9//3//f/9//3//f/9//3//f/9//3//f/9//3//f/9//3//f/9//3//f/9//3//f/9/eX8kXYR1g32kfYN9pH2kfcN9o33EfaN9xH2kfaZ9gGBgZEBgYGTBbIV9QnFjdWJ1QnFCcUJ1QnVDdUJxQm0jbaBYgFTCXKFcoVygXKFcoFyiXIFYoVyhXIBcYFhgWMJoomyhbKFsoGyAbIBooGiAZIBkYGCBZGBkAnkBeSJ9An3hfIBwgHCAbKFsYGhgbGFsYWRhUKxl3X//f/9//3//f/9//3//f/9//3//f/9//3//f/9//3//f/9//3//f/9//3//f/9//3//f/9//3//f/9//3//f/9//3//f/9//3//f/9//3//f/9//3//f/9//3//f/9//3//f/9//3//f7t/h2FCbaR9hH2kfaN9xH2jfcN9o33DfaN9xH2lfeFsQFxgYEBggGRDdWJ1YnFicUJxQ3FCcUJxIW1CcSJtImlgTMJYoVTBWKBYoVygWKBcgViiXIBYgFiAWIBYQFShZKFooGiAaIBsgGiAaIBogGiAZIBkYGSgbAJ9AX0BfQJ9oHSgcIBsgGxgaIBsYGiCaEFYKF16f/5//3//f/9//3//f/9//3//f/9//3//f/9//3//f/9//3//f/9//3//f/9//3//f/9//3//f/9//3//f/9//3//f/9//3//f/9//3//f/9//3//f/9//3//f/9//3//f/9//3//f/9//3/9fwxuQ22EfaV9pH3EfcR9xH3DfcR9xH3EfcR9xX2EfWBgYGBgZGBg4WxkeWN1QnFjdUNxY3VDcUN1Im1DcSNpgFChVMJYwVjBWKFYoFyAWKFcgVyhXIBYgVyAXEBYoWTCbKBooGygbKBsgGiAaIBkgWiAaGBo4XgBfQF9An3hfKB0gHCgcKBsgGxgaIFoYVzFVPd+/3//f/9//3//f/9//3//f/9//3//f/9//3//f/9//3//f/9//3//f/9//3//f/9//3//f/9//3//f/9//3//f/9//3//f/9//3//f/9//3//f/9//3//f/9//3//f/9//3//f/9//3//f/9/3X/TfgJlhH2kfcR9w33EfcN9xH3DfeR9xH3EfcR9xn3AaGBcQFxgYIBgQ3VjdWNxQnFDcUJxQ3EicUJxInEjbYBUgFDBWMFYoVShWKBYoViBWKJcgVihWIBYYFhAVMJooGShaKBkoGiAZIBogGSAaGBkYGiAcAJ94HwBfeF8wHiAcIBwgGyAbIBsomhhWMVUtHr+f99//3//f/9//3//f/9//3//f/9//3//f/9//3//f/9//3//f/9//3//f/9//3//f/9//3//f/9//3//f/9//3//f/9//3//f/9//3//f/9//3//f/9//3//f/9//3//f/9//3//f/9//3//f/9/WX8DZYR9xH3DfeR9w33kfcR95H3EfeV9xH3lfcV9hX1AWGBgYGBgYMFoZHlkdWN1Q3FjdUJxQnEicUNxQ3HBYEBQwlzBWMFYoVjBWKFYolyBWKFYgFSiXEBQgFzCaKFooWjBaKBooGiAZKBogGSAaIBs4nzgfAF94HzhfIB0oHSAcKBwgGyAbGBg5Vz2fv5//3//f/9//3//f/9//3//f/9//3//f/9//3//f/9//3//f/9//3//f/9//3//f/9//3//f/9//3//f/9//3//f/9//3//f/9//3//f/9//3//f/9//3//f/9//3//f/9//3//f/9//3//f/9//3//f95/qXEjccR9w33DfeR9w33kfcN9BH7DfeR9xH3lfcZ94WhAWEBgQGBgYAJtRHVDcWN1QnFDcUJxQ3EibURxAmmAWGBQwVjBWMFYoFShWIBYoVihVKFUYFBgVKFkwmiAZKFooWigZIBkoGiAZGBkgGzCeMB84HzAfMB8oHigdIB0gXSAbIBsgGiAWMxpvX/+f/9//3//f/9//3//f/9//3//f/9//3//f/9//3//f/9//3//f/9//3//f/9//3//f/9//3//f/9//3//f/9//3//f/9//3//f/9//3//f/9//3//f/9//3//f/9//3//f/9//3//f/9//3//f/9//3/ef7J+4mDEfeN95H3EfeV95H0EfuR95H3kfeV95H0GfqV9gGBAXEBgYGSAYCNxZXVDcWN1Qm1jcUNxIm0ibUVxA2lgVGBQoVTCWMFYoViiXKFYoVRgUGBUgFzibMJsoWihaKFogGihaIBkgGiAbMF0wXjgfMB84XzAfMB4gHShdIF0oXCAbKFsgVgOav5//3//f/9//3//f/9//3//f/9//3//f/9//3//f/9//3//f/9//3//f/9//3//f/9//3//f/9//3//f/9//3//f/9//3//f/9//3//f/9//3//f/9//3//f/9//3//f/9//3//f/9//3//f/9//3//f/9//395f2ZhYnXEfcR95X3DfeR95H0EfuR95H3kfQV+5H0HfkR1QFxgYEBgYFyAYANtZHVCcWJxIm1CbUJtQ20jbSRtAmWgWEBIYEyATKBQgFBgUEBMgFSgYOJowWihbKBooWiAaKFogGSAaIBswHTAeMB8wHzAfKB4oHigdKB0gHCBdIBwgHBgbIFYL2r+f/9//3//f/9//3//f/9//3//f/9//3//f/9//3//f/9//3//f/9//3//f/9//3//f/9//3//f/9//3//f/9//3//f/9//3//f/9//3//f/9//3//f/9//3//f/9//3//f/9//3//f/9//3//f/9//3//f/9//n9wdiJlpH3mfeR9BH4EfgV+BX4FfuR9BX4FfgR+5X0HfgJtQFxAXGBgYFyAYANtZHVDcWNxQm1CbSJtQ3EibSNtI2niYKBUgFRgUGBQgFSgXMFk4mjBaKBooWzBbKBooWyAaKBsgGzBdMB4wHygfMB8wHjBeKB0oHSgcKFwgXChdIBsoXBhVLR2/n//f/9//3//f/9//3//f/9//3//f/9//3//f/9//3//f/9//3//f/9//3//f/9//3//f/9//3//f/9//3//f/9//3//f/9//3//f/9//3//f/9//3//f/9//3//f/9//3//f/9//3//f/9//3//f/9//3//f/5/mX8kYYV95n3lfQR+BH4EfgV+BH4lfgR+BX4EfgV+5X3nfcBkQFxgYGBgYFyAYOJoRHEjcUNxQm1CbSJpIm0BaSJtAmkCaQJpAmniaAJt4mjibMFowGigaMBooGigaIBogGiAbMB0oHTAfKB4wHygeKB4oHigeKBwoHCgcKFwgHCAbIFoglQ5f/9//3//f/9//3//f/9//3//f/9//3//f/9//3//f/9//3//f/9//3//f/9//3//f/9//3//f/9//3//f/9//3//f/9//3//f/9//3//f/9//3//f/9//3//f/9//3//f/9//3//f/9//3//f/9//3//f/9//3//f9x/T34CYed9Bn4FfgR+Jn4FfiV+JX4lfgR+Jn4FfiZ+5X0HfsBoYFxAXGBgYFxgXKBkI3FDdUNxIW1DcSJtI3EBbQJtAm0BbeFoAm3haOFowWjhbMFo4WygaKBooGigbKBwwXSgdKB4oHjAfKB4wHygeKF4oHigdKBwoXSgcKBwgWyBYOZc3n//f/9//3//f/9//3//f/9//3//f/9//3//f/9//3//f/9//3//f/9//3//f/9//3//f/9//3//f/9//3//f/9//3//f/9//3//f/9//3//f/9//3//f/9//3//f/9//3//f/9//3//f/9//3//f/9//3//f/9//3/+f3l/Z2FkcQZ+5H0lfgV+Jn4FfiV+BX4lfgV+BX4EfiV+5H3mfaBkYGBAXEBgQGBgYGBcwGgBbUNxI20jaSJtAmnhaAJt4WgBaeJo4mjBaOFowGTBZKBkwWigaKBsoHCgdKB0oHigdKB4oHTAeKB4oHigeKB4oHSgdIB0oHSAcKFsYFQOct5//3//f/9//3//f/9//3//f/9//3//f/9//3//f/9//3//f/9//3//f/9//3//f/9//3//f/9//3//f/9//3//f/9//3//f/9//3//f/9//3//f/9//3//f/9//3//f/9//3//f/9//3//f/9//3//f/9//3//f/9//3/df7J+I2XGfSZ+JX4lfiV+Jn4lfiZ+JX4mfiV+JX4kfgR+Bn7ofeNwQFxAYGBgYGBgZGBggGSgZANtA20jcSNxA3HibAJx4mjiaOJo4mzBaMJswWjBbKFowXCgbMF0oHSgdIB0wHigeMF4wXjBfKB4wHigdKB4oHSgeIB0oXChZMRUOH//f/9//3//f/9//3//f/9//3//f/9//3//f/9//3//f/9//3//f/9//3//f/9//3//f/9//3//f/9//3//f/9//3//f/9//3//f/9//3//f/9//3//f/9//3//f/9//3//f/9//3//f/9//3//f/9//3//f/9//3//f/9//3/df6pxI20mfiV+JX4mfiZ+Jn4lfkZ+JX4lfgR+JX4lfgV+5n3nfWR1gFxAWGBcQGBgZGBkYGRgYIBkgGShaKFowWzBaOJowWjBbKBooGyAbKFsgGyhcIBsoHCAcKBwgHSgeKB4wXzAeMF8oHTBfKB4wHiAdKB0gHShcIFsgljtZf1//3//f/9//3//f/9//3//f/9//3//f/9//3//f/9//3//f/9//3//f/9//3//f/9//3//f/9//3//f/9//3//f/9//3//f/9//3//f/9//3//f/9//3//f/9//3//f/9//3//f/9//3//f/9//3//f/9//3//f/9//3//f/9//n84f0VhpHEmfiZ+JX5GfkZ+RX5GfkZ+JX5GfgV+JX4FfuV95X0HfsZ9Im2AXGBgYGRAZEBggWhgZGBkYGSBaIBkgGSAZKBogGiAbIBogXCAbIFwgHCgcIBwoHCgdMB8wHzhfMB8wXzAfMF8gHTBfKB4wHiAdIB0onCiYMRQu3/+f/9//3//f/9//3//f/9//3//f/9//3//f/9//3//f/9//3//f/9//3//f/9//3//f/9//3//f/9//3//f/9//3//f/9//3//f/9//3//f/9//3//f/9//3//f/9//3//f/9//3//f/9//3//f/9//3//f/9//3//f/9//3//f/5//H/zfgNhpn0nfkZ+JX5FfkZ+Rn4lfiZ+JX4lfgR+BX4FfgZ+5X3mfeV9pX3hbGBgQGBgZEBcYGBgZGFoQGRgaEBkYGhgaIBsYGiAbGBogGxgaIBsgGyAcKB04HzgfOF8wHzAfKB8wXygeMF8gHigfKB0oHSgcKFogUyTet1//3//f/9//3//f/9//3//f/9//3//f/9//3//f/9//3//f/9//3//f/9//3//f/9//3//f/9//3//f/9//3//f/9//3//f/9//3//f/9//3//f/9//3//f/9//3//f/9//3//f/9//3//f/9//3//f/9//3//f/9//3//f/9//3//f/5//H9PfgNlB34mfmd+Rn5mfiV+Rn4mfiV+JX5FfgR+JX4FfuV9xH3lfeV9xn2GfUV9oWiAYGBcYGBAYGBkYGiAaGBoYGxgaIBsYGiAbIBsoHCgdOJ8An0BfeF84XzAfMB8wHzBfMB8wHygeKF8oHjAeKBwwWxgVO1p3X//f/9//3//f/9//3//f/9//3//f/9//3//f/9//3//f/9//3//f/9//3//f/9//3//f/9//3//f/9//3//f/9//3//f/9//3//f/9//3//f/9//3//f/9//3//f/9//3//f/9//3//f/9//3//f/9//3//f/9//3//f/9//3//f/9//3//f/5/u38udgFhBn4mfmd+Rn5mfkZ+JX4lfiZ+JX4kfgN+BH7kfQZ+5X3FfaR9xX2kfcZ9hH1ieQBx4GzAbMBsgGiAaKBswGygbMBw4XQCfQJ9An0BfQJ94XzhfMB8wHzAfMB8wHjAeKB0wHigeMB4oHChaIFcaWWbf/9//3//f/9//3//f/9//3//f/9//3//f/9//3//f/9//3//f/9//3//f/9//3//f/9//3//f/9//3//f/9//3//f/9//3//f/9//3//f/9//3//f/9//3//f/9//3//f/9//3//f/9//3//f/9//3//f/9//3//f/9//3//f/9//3//f/9//3//f/9/u3/qcSFhJ35Ifmd+Rn5GfkZ+Rn4lfiV+JH4kfgN+BH7kfcV9xX3lfcR9xH2jfaN9o32jfYN9hH1kfWV9RH1kfUN9Y31CfUN9In0ifQF9AX0BfQF94HzhfMF8wXzAfOB8wHjBeMB4wHigcMFsgFgnXVp//3//f/9//3//f/9//3//f/9//3//f/9//3//f/9//3//f/9//3//f/9//3//f/9//3//f/9//3//f/9//3//f/9//3//f/9//3//f/9//3//f/9//3//f/9//3//f/9//3//f/9//3//f/9//3//f/9//3//f/9//3//f/9//3//f/9//3//f/9//3//f/5/u38tbgJd5n1GfmZ+JX5GfiV+Jn4FfgR+5H0FfuR95X3EfeR9xH3EfcN9w32CfaN9g32DfWN9Y31ifWN9Qn1DfSJ9Qn0hfSF9AH0hfQB9AX3gfOF8wHzBfMB8wHzAfMB8oHiheKB0oGyhXEhden//f/9//3//f/9//3//f/9//3//f/9//3//f/9//3//f/9//3//f/9//3//f/9//3//f/9//3//f/9//3//f/9//3//f/9//3//f/9//3//f/9//3//f/9//3//f/9//3//f/9//3//f/9//3//f/9//3//f/9//3//f/9//3//f/9//3//f/9//3//f/9//3//f/9/vH9PeiNdxXEnfmh+Jn5HfiV+JX4FfgV+5X0FfuR9BX7kfcR9w33EfcN9o32DfaR9g32DfWJ9gn1ifWJ9Qn1CfUF9QX0hfSF9AH0AfeB8AX3hfOF8wXzhfMB8wHzAfMJ8onjCbIBYiWV6f/9//3//f/9//3//f/9//3//f/9//3//f/9//3//f/9//3//f/9//3//f/9//3//f/9//3//f/9//3//f/9//3//f/9//3//f/9//3//f/9//3//f/9//3//f/9//3//f/9//3//f/9//3//f/9//3//f/9//3//f/9//3//f/9//3//f/9//3//f/9//3//f/9//3//f/5/3H8Uf0ZhImXmfSd+JX4mfgZ+Jn7kfeR95H3lfcR95X3DfcN9o33DfYN9Y32EfYR9Yn2DfWF9YX1BfUJ9QX1BfSB9IX0hfSF9AH0BfeB84XzAfOF8wHzAfKB4wXyhdIJoolQNbrt//n/ff/9//3//f/9//3//f/9//3//f/9//3//f/9//3//f/9//3//f/9//3//f/9//3//f/9//3//f/9//3//f/9//3//f/9//3//f/9//3//f/9//3//f/9//3//f/9//3//f/9//3//f/9//3//f/9//3//f/9//3//f/9//3//f/9//3//f/9//3//f/9//3//f/9//3//f/9//X95f+txI11jaQd+B34HfuV9Bn7lfQV+5X3mfcV9xX3FfcV9Y3UiacBgI3WFfYR9Yn2DfWJ9Yn1BfUJ9QX1CfSF9IX0BfSF9AX0BfeB84XzAfMF8wXzieMFsomTkWNR+3X/ef/9//3//f/9//3//f/9//3//f/9//3//f/9//3//f/9//3//f/9//3//f/9//3//f/9//3//f/9//3//f/9//3//f/9//3//f/9//3//f/9//3//f/9//3//f/9//3//f/9//3//f/9//3//f/9//3//f/9//3//f/9//3//f/9//3//f/9//3//f/9//3//f/9//3//f/9//3//f/9//n/9f/V+ymkDXUNtZHnGfeZ95X3EfeV9pH2lfYR9Q3niZCRhymlvfuNgA3FkfYR9Qn1CfUJ9QX0hfUJ9IX0hfQF9In0BfQB9AH0AfcB84XzieMFwgGDCWOxpeX/df/9//3//f/9//3//f/9//3//f/9//3//f/9//3//f/9//3//f/9//3//f/9//3//f/9//3//f/9//3//f/9//3//f/9//3//f/9//3//f/9//3//f/9//3//f/9//3//f/9//3//f/9//3//f/9//3//f/9//3//f/9//3//f/9//3//f/9//3//f/9//3//f/9//3//f/9//3//f/9//3//f/9//3/+f7x/FX8MekVpAmEiZUJlZG1DaUNpAmUDYSVlLno3f9x/23/UfgVhA2VEdWR9Y31jfUJ9Q30hfSJ9An0ifQF9AX0AfQF9AX0BecFswmSiWKtt9n79f/5//3//f/9//3//f/9//3//f/9//3//f/9//3//f/9//3//f/9//3//f/9//3//f/9//3//f/9//3//f/9//3//f/9//3//f/9//3//f/9//3//f/9//3//f/9//3//f/9//3//f/9//3//f/9//3//f/9//3//f/9//3//f/9//3//f/9//3//f/9//3//f/9//3//f/9//3//f/9//3//f/9//3//f/9//n//f95//X+afzd/03qQdi5uLm5vcrJ6N3+9f95//n/+f/5/3H95f8ph41gCaSJ5I31DfSN9Q30ifSN9An0CfQF9An3hdOFsoFjDVKthF3++f/9//3//f/9//3//f/9//3//f/9//3//f/9//3//f/9//3//f/9//3//f/9//3//f/9//3//f/9//3//f/9//3//f/9//3//f/9//3//f/9//3//f/9//3//f/9//3//f/9//3//f/9//3//f/9//3//f/9//3//f/9//3//f/9//3//f/9//3//f/9//3//f/9//3//f/9//3//f/9//3//f/9//3//f/9//3//f/9//3//f/9//3/+f/5/3X/+f95//X/9f/9//3//f/9//3//f/9//n/cfxV/qm3jXOJk4mTiaOJsA3HibOJswWjBZKFc42BoZXF+WH/ef99//3//f/9//3//f/9//3//f/9//3//f/9//3//f/9//3//f/9//3//f/9//3//f/9//3//f/9//3//f/9//3//f/9//3//f/9//3//f/9//3//f/9//3//f/9//3//f/9//3//f/9//3//f/9//3//f/9//3//f/9//3//f/9//3//f/9//3//f/9//3//f/9//3//f/9//3//f/9//3//f/9//3//f/9//3//f/9//3//f/9//3//f/9//3/+f/9//3//f/9//3//f/9//3//f/9//3//f/9//n//f91/eX+ydk9yy2WIYUddR2FpYctpUHL1fnp/3X/e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cf9x/23/bf7t/3H+8f95/3n//f/9//3//f/9//3//f/9//3//f/9//3//f/9//3//f/9//3//f/9//3//f/9//3//f/9//3//f/9//3//f/9//3//f/9//3//f/9//3//f/9//3//f/9//3//f/9//3//f/9//3//f/9//3//f/9/TAAAAGQAAAAAAAAAAAAAAH8AAAB/AAAAAAAAAAAAAACA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2025-11-07T07:38:02Z</xd:SigningTime>
          <xd:SigningCertificate>
            <xd:Cert>
              <xd:CertDigest>
                <DigestMethod Algorithm="http://www.w3.org/2001/04/xmlenc#sha256"/>
                <DigestValue>He6ZnyJLow+IcgIjpHwiwOScMMQhsm7u3cFfak6rlss=</DigestValue>
              </xd:CertDigest>
              <xd:IssuerSerial>
                <X509IssuerName>CN=PostSignum Qualified CA 4, O="Česká pošta, s.p.", OID.2.5.4.97=NTRCZ-47114983, C=CZ</X509IssuerName>
                <X509SerialNumber>23599286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sDCCBZigAwIBAgICEBEwDQYJKoZIhvcNAQENBQAwZTELMAkGA1UEBhMCQ1oxFzAVBgNVBGETDk5UUkNaLTQ3MTE0OTgzMR0wGwYDVQQKDBTEjGVza8OhIHBvxaF0YSwgcy5wLjEeMBwGA1UEAxMVUG9zdFNpZ251bSBSb290IFFDQSA0MB4XDTE4MDkyNzA3MzkyM1oXDTMzMDkyNzA3MzkyM1owaTELMAkGA1UEBhMCQ1oxFzAVBgNVBGETDk5UUkNaLTQ3MTE0OTgzMR0wGwYDVQQKDBTEjGVza8OhIHBvxaF0YSwgcy5wLjEiMCAGA1UEAxMZUG9zdFNpZ251bSBRdWFsaWZpZWQgQ0EgNDCCAiIwDQYJKoZIhvcNAQEBBQADggIPADCCAgoCggIBALn4cm0aMs92PJ1iwAnlTVIu2WBzRcPSHgU0C7O3+uxKlKVXpRVOlvo3jiQUPh72sF14DZ0EaeSDihdPf2BSOgPP2O/VNKJ1wqbRW0Rj6KBhnRGzs0i5ASgw3OQGaBgstnI7lFx41r3jKgtV2ka7VwhuHlYnoITDQ9Ss26lgoANS/y2PACXZB/ojdi6u7v2GEgXTLgwvhO2L7Xy427QD/VsvXsyH/swz/tpqC/WdRef/Rden0xGbky6qNYL70eBfqgvrGVFEodFGa543oDunEFg6SVv4L+kdlxqeoSZ6j9iQamhOqgYe1gM9vkhGlA/1QXLQ8xhpDQP8OMVofxhxnWlJwMLzxadsW7xOmaJJnbPok0b5RmKQ+Mw2+OMwF7sm6zZTEzGGb66dHh5Z37a2F+8/CuPNJLA6Lpjsn+9mLmZaOi8XVYmsgbAkGqIDo3fnEBYgLUpycUVHSC+pRK1v5IOBXwIXGVTLjw3SP6CfQw+2HJZyJscUwAxQL7acA6mJna5mkk0nh15InSou5F+9HKypm7p3iY6S+7r1XIyBZASRZqJen5DnKQXe9I5p6BXVebAsw+Ja8HAXMVR3rdDj6iDUknzMztfvE8kymZ6DBZ2XFqDJuHudRDtyIaMpsnD3ddyO6hr9+WA/0iO86HWbiwU/yFJkFbjcB94+reDWRLSVAgMBAAGjggJkMIICYDCB1QYDVR0gBIHNMIHKMIHHBgRVHSAAMIG+MIG7BggrBgEFBQcCAjCBrhqBq1RlbnRvIGNlcnRpZmlrYXQgcHJvIGVsZWt0cm9uaWNrb3UgcGVjZXQgYnlsIHZ5ZGFuIHYgc291bGFkdSBzIG5hcml6ZW5pbSBFVSBjLiA5MTAvMjAxNC5UaGlzIGlzIGEgY2VydGlmaWNhdGUgZm9yIGVsZWN0cm9uaWMgc2VhbCBhY2NvcmRpbmcgdG8gUmVndWxhdGlvbiAoRVUpIE5vIDkxMC8yMDE0LjASBgNVHRMBAf8ECDAGAQH/AgEAMHoGCCsGAQUFBwEBBG4wbDA3BggrBgEFBQcwAoYraHR0cDovL2NydC5wb3N0c2lnbnVtLmN6L2NydC9wc3Jvb3RxY2E0LmNydDAxBggrBgEFBQcwAYYlaHR0cDovL29jc3AucG9zdHNpZ251bS5jei9PQ1NQL1JRQ0E0LzAOBgNVHQ8BAf8EBAMCAQYwHwYDVR0jBBgwFoAUkxg2H6lpcFE1qk8/rI1QfiYFKQowgaUGA1UdHwSBnTCBmjAxoC+gLYYraHR0cDovL2NybC5wb3N0c2lnbnVtLmN6L2NybC9wc3Jvb3RxY2E0LmNybDAyoDCgLoYsaHR0cDovL2NybDIucG9zdHNpZ251bS5jei9jcmwvcHNyb290cWNhNC5jcmwwMaAvoC2GK2h0dHA6Ly9jcmwucG9zdHNpZ251bS5ldS9jcmwvcHNyb290cWNhNC5jcmwwHQYDVR0OBBYEFA8ofD42ADgQUK49uCGXi/dgXGF4MA0GCSqGSIb3DQEBDQUAA4ICAQAbhhYsYpF0Fzj3iisDvJa2cWrwl846MIlgQ5sgc6b4nStKcomDZ6mmCidpPffy19JfJ/ExdLe1zNEw82Tdrje6WDww6C7Xt6DoCE+tMsrwJSg0W9irFrQDImySUQQhlFJsoAfA8PJsrHxNPkzKSWtFht+SKlSoLD+2eGUt68FNJtU03BPm+a2eTX5+aPKmaM+4u6th95ac0shlwW2T197xuVmv6Wd6pVA0vWzS7WXTGbu+zFotfYoGex6uF6f/DhP8xSRD2O3MVvlo/g3bQmUbIbdHutN8NhcRRXn3r3oYnBWAX+oOPE81Mbq0bwfteSDJzWczRV7ROdNqMm9jxq3DspHoVtXwDj1R4H0DRcYscg9kuvC74vyHyretV++pSATrd0Z4JTB73iMVxozCKancH+vbpWzgDLnrZj0PILb8vOFOkzBkyUaMnnyQb9q6kJvdWQ4KCzALNYK1Izjo6GXXlY77rXSQ//s0ez9M3RjWfzZ/bEZTprsHZVNWf7na73KPT7Sk/KjeX0H6WGPcGJ3rm0T1OCwsIsfBZ6ocSnEe5rW1VXRI6wwow/rRFG9u0R0pJU8kF1FKtRDWtBaZTDbOJZ3oOcDK2iKuURxt4qgKhPU4eRPrPicqAGQeeKfsvKc3YJRHV2P/PrK/FT1I8Las5ktxIKxqp24jdYmHgHdaNA==</xd:EncapsulatedX509Certificate>
            <xd:EncapsulatedX509Certificate>MIIHMDCCBRigAwIBAgICD6AwDQYJKoZIhvcNAQENBQAwZTELMAkGA1UEBhMCQ1oxFzAVBgNVBGETDk5UUkNaLTQ3MTE0OTgzMR0wGwYDVQQKDBTEjGVza8OhIHBvxaF0YSwgcy5wLjEeMBwGA1UEAxMVUG9zdFNpZ251bSBSb290IFFDQSA0MB4XDTE4MDcyNjA5NTYwOFoXDTM4MDcyNjA5NTYwOFowZTELMAkGA1UEBhMCQ1oxFzAVBgNVBGETDk5UUkNaLTQ3MTE0OTgzMR0wGwYDVQQKDBTEjGVza8OhIHBvxaF0YSwgcy5wLjEeMBwGA1UEAxMVUG9zdFNpZ251bSBSb290IFFDQSA0MIICIjANBgkqhkiG9w0BAQEFAAOCAg8AMIICCgKCAgEAxmaNgqB+vosiJXgQwAiLmhl/1a0AFA5k3t4hcB3IYUL6VRyLnjvonYJHfLuOAn6dS9zi++i3PZkRqB1xHkfCJNFClXxk4tfbmhDeTJ6mQjx+fu2wywPtxrtd/Dn0xO6Kc7Mb/ffwaFSSh6f0bZt61RLov4JPNKOvhq9qjOQgjGZyrBGIle60IppJm8bl0A5bmRL4FQygNwIascskyl0Vy69LHx4CNUIwtgN7b1s++leVNpETeLFpCtPdLoxEswg/kJuMRf8XaBZmGJIYSArCKIVYyC/gO7PRUmiwv2yLYdm79xvCd1xoIXHqPd23bqQs4vr5O0QzmYjU6kZbuLV8GIBuVFOH35tjtOUxMrZ+2DjayuNcNc7OGnAoofqXvD5dfp5snqP+ZZYlVPXi9Y+N5e4PLt0rdud+uiLDW27ekSXRhvJMBxJxSb8XFgKPUbMnatCNTmtFaD9nfv5Uhlx7kfn2XzO61rnzuf2CcgSlNiT7TQSXepGBIPjg+5QYJlhacazdL7JHdUTjJqYVbnA/Zje68lzDMfL1wDSMExh2HWGLVGJZj6inVKBZB+4suo7FtdqyzT9AmVW9a1ekPlk7g/s93freyoA/EIwHy/Hvosk7VivLdYwU8IdUbX8JMA1QaxVgkMe6F7A7EKvFujf1L/nAnPt5CC0A2niFS+XBMikCAwEAAaOCAegwggHkMIGlBgNVHR8EgZ0wgZowMaAvoC2GK2h0dHA6Ly9jcmwucG9zdHNpZ251bS5jei9jcmwvcHNyb290cWNhNC5jcmwwMqAwoC6GLGh0dHA6Ly9jcmwyLnBvc3RzaWdudW0uY3ovY3JsL3Bzcm9vdHFjYTQuY3JsMDGgL6AthitodHRwOi8vY3JsLnBvc3RzaWdudW0uZXUvY3JsL3Bzcm9vdHFjYTQuY3JsMIHVBgNVHSAEgc0wgcowgccGBFUdIAAwgb4wgbsGCCsGAQUFBwICMIGuGoGrVGVudG8gY2VydGlmaWthdCBwcm8gZWxla3Ryb25pY2tvdSBwZWNldCBieWwgdnlkYW4gdiBzb3VsYWR1IHMgbmFyaXplbmltIEVVIGMuIDkxMC8yMDE0LlRoaXMgaXMgYSBjZXJ0aWZpY2F0ZSBmb3IgZWxlY3Ryb25pYyBzZWFsIGFjY29yZGluZyB0byBSZWd1bGF0aW9uIChFVSkgTm8gOTEwLzIwMTQuMBIGA1UdEwEB/wQIMAYBAf8CAQEwDgYDVR0PAQH/BAQDAgEGMB8GA1UdIwQYMBaAFJMYNh+paXBRNapPP6yNUH4mBSkKMB0GA1UdDgQWBBSTGDYfqWlwUTWqTz+sjVB+JgUpCjANBgkqhkiG9w0BAQ0FAAOCAgEAO01Radk3mUuojS9G+JksIhH6qWebQZg0UpN2v5H22JEI+HfBat2ept+TMmB9o9D51rhRoC8Y85yS0WB9JJCMauZcF77PjF2LTT4pO/bvEgI3ahrjf63iJiTNHFNztqyzKuOBGNAqQ2S0bV9aGNcAqvSbF7gJbyDE/74EFz9Qq0BHnmQJH4xQN3uzGJPM8XkRvxRgj+SD/tXnqGGIPWurj4J6GGBsIfr6ecYReq9B2syPC9E4uB8qFfvEQunA9NJ2mLLoCqtTICU3/t95IvUVOBl1o6q+QmYEfmUg2qJuIBbtXb5WhQ5hkRfIBFlQ8upyZQZaXXqlmJmjZJzkdNk7hstyRP7BhVdgyCyHZtBTX2p+cEO644M0fzw58ORo0s1zvG/tooRm9tWg+5ryhLmG2Xcrll4V+QxjFgmG8wFakq2AqNq4W7PxDHiAl/xqnh/kNgwkI+7VoTHrdqrzCSbyAwzjDd9T2kgRxQG8U6vfuEt84iNtySCdmp6pWPNPkfjNOGCQEv7GamcUlHw411SfvD70YnW5nxgNdmqxcDcUtxzGngcXtFa/qAjxWR7TS25ESNkzzKAZELQs9ORyDLQkgzbYhCLdvDolc33xA0+Ge1bjzpH6PbpGDZxmWKTFM2ZJQQYNvWH7P55T3pbE53TUes0DYl+ICmA+jPmN4YzcGrI=</xd:EncapsulatedX509Certificate>
          </xd:CertificateValues>
        </xd:UnsignedSignatureProperties>
      </xd:UnsignedProperties>
    </xd:QualifyingProperties>
  </Object>
  <Object Id="idValidSigLnImg">AQAAAGwAAAAAAAAAAAAAAP8AAAB/AAAAAAAAAAAAAAAjGwAAkQ0AACBFTUYAAAEAHJwAAM4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8AAAAEAAAA9gAAABAAAAC/AAAABAAAADg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L8AAAAEAAAA9wAAABEAAAAlAAAADAAAAAEAAABUAAAAiAAAAMAAAAAEAAAA9QAAABAAAAABAAAAVRXZQXsJ2UHAAAAABAAAAAoAAABMAAAAAAAAAAAAAAAAAAAA//////////9gAAAAMAA3AC4AMQAxAC4AMgAwADIANQAGAAAABgAAAAMAAAAGAAAABgAAAAMAAAAGAAAABgAAAAYAAAAGAAAASwAAAEAAAAAwAAAABQAAACAAAAABAAAAAQAAABAAAAAAAAAAAAAAAAABAACAAAAAAAAAAAAAAAAAAQAAgAAAAFIAAABwAQAAAgAAABAAAAAHAAAAAAAAAAAAAAC8AgAAAAAA7g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VRXZQXsJ2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BYSuD4AAAAAAAAAAAoIuD4AACRCAADIQSQAAAAkAAAAFhK4PgAAAAAAAAAACgi4PgAAJEIAAMhBBAAAAHMAAAAMAAAAAAAAAA0AAAAQAAAAKQAAABkAAABSAAAAcAEAAAQAAAAQAAAABwAAAAAAAAAAAAAAvAIAAAAAAO4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CAAAAAgAAAAAAAAAAhAAAACAAAAGIAAAAMAAAAAQAAACEAAAAIAAAAHgAAABgAAAAAAAAAAAAAAAABAACAAAAAFQAAAAwAAAAEAAAAFQAAAAwAAAAEAAAAUQAAAHh/AAApAAAAGQAAAFYAAABGAAAAAQAAAAEAAAAAAAAAAAAAAH8AAAB/AAAAUAAAACgAAAB4AAAAAH8AAAAAAAAgAMwAfwAAAH8AAAAoAAAAfwAAAH8AAAABABAAAAAAAAAAAAAAAAAAAAAAAAAAAAAAAAAA/3//f/9//3//f/9//3//f/9//3//f/9//3//f/9//3//f/9//3//f/9//3//f/9//3//f/9//3//f/9//3//f/9//3//f/9//3//f/9//3//f/9//3//f/9//3//f/9//3//f/9//3//f/9//3//f/9//3//f/9//3//f/9//3//f/9//3//f/9//3//f/9//3//f/9//3//f/9//3//f/9//3//f91/tGb+f/9//3//f/9//3//f/9//3//f/9//3//f/9//3//f/9//3//f/9//3//f/9//3//f/9//3//f/9//3//f/9//3//f/9//3//f/9//3//f/9//38AAP9//3//f/9//3//f/9//3//f/9//3//f/9//3//f/9//3//f/9//3//f/9//3//f/9//3//f/9//3//f/9//3//f/9//3//f/9//3//f/9//3//f/9//3//f/9/nH8Yd/9//3//f/9//3//f/9//3//f/9//3//f/9//3//f/9//3//f/9//3//f/9//3//f/9//3//f/9//3//f/9//3//f/9//3+0budEOX//f/9//3//f/9//3//f/9//3//f/9//3//f/9//3//f/9//3//f/9//3//f/9//3//f/9//3//f/9//3//f/9//3//f/9//3//f/9//3//f/9/AAD/f/9//3//f/9//3//f/9//3//f/9//3//f/9//3//f/9//3//f/9//3//f/9//3//f/9//3//f/9//3//f/9//3//f/9//3//f/9//3//f/9//3//f/9//3/df0lRD2bef/9//3//f/9//3//f/9//3//f/9//3//f/9//3//f/9//3//f/9//3//f/9//3//f/9//3//f/9//3//f/9//3//f7x/J01iRIxl3n//f/9//3//f/9//3//f/9//3//f/9//3//f/9//3//f/9//3//f/9//3//f/9//3//f/9//3//f/9//3//f/9//3//f/9//3//f/9//3//fwAA/3//f/9//3//f/9//3//f/9//3//f/9/nH/ef/9//3//f/9//3//f/9//3//f/9//3//f/9//3//f/9//3//f/9//3//f/9//3//f/9//3//f/9//3//f/9/zl1iRChV/n//f/9//3//f/9//3//f/9//3//f/9//3//f/9//3//f/9//3//f/9//3//f/9//3//f/9//3//f/9//3//f/9//n+zfmFIYlSDUBh/33//f/9//3//f/9//3//f/9//3//f/9//3//f/9//3//f/9//3//f/9//3//f/9//3//f/9//3//f/9//3//f/9//3//f/9//3//f/9//38AAP9//3//f/9//3//f/9//3//f/9//3//f6xVk3a8f/9//3//f/9//3//f/9//3//f/9//3//f/9//3//f/9//3//f/9//3//f/9//3//f/9//3//f/9/338xboNIIEzmVJx//3//f/9//3//f/9//3//f/9//3//f/9//3//f/9//3//f/9//3//f/9//3//f/9//3//f/9//3//f/9//3//f91/J1lAVEFcQVRrXd5//n//f/9//3//f/9//3//f/9//3//f/9//3//f/9//3//f/9//3//f/9//3//f/9//3//f/9//3//f/9//3//f/9//3//f/9//3//f/9/AAD/f/9//3//f/9//3//f/9//3//f/9/339rXYNIzGFZf99//3//f/9//3//f/9//3//f/9//3//f/9//3//f/9//3//f/9//3//f/9//3//f/9//3//f/Z+g0wgUGFYYkx6f/9//3//f/9//3//f/9//3//f/9//3//f/9//3//f/9//3//f/9//3//f/9//3//f/9//3//f/9//3//f/9//3/UeoJQQFxhYGFYpFDWfv9//3//f/9//3//f/9//3//f/9//3//f/9//3//f/9//3//f/9//3//f/9//3//f/9//3//f/9//3//f/9//3//f/9//3//f/9//3//fwAA/3//f/9//3//f/9//3//f/9//3//f95/rGliUEFIB1G0et5//3//f/9//3//f/9//3//f/9//3//f/9//3//f/9//3//f/9//3//f/9//3//f/9/OH/lTEFQQFwgWGJMGH//f/9//3//f/9//3//f/9//3//f/9//3//f/9//3//f/9//3//f/9//3//f/9//3//f/9//3//f/9//3//f91/aV1gVGBgQFxhXGJUSmHdf/9//3//f/9//3//f/9//3//f/9//3//f/9//3//f/9//3//f/9//3//f/9//3//f/9//3//f/9//3//f/9//3//f/9//3//f/9//38AAP9//3//f/9//3//f/9//3//f/9//3/ef1B6YVBBUEFQg1CsZXt/33//f/9//3//f/9//3//f/9//3//f/9//3//f/9//3//f/9//3//f/9//3+bfydZQVBhWEBcQVxBTLR2/n//f/9//3//f/9//3//f/9//3//f/9//3//f/9//3//f/9//3//f/9//3//f/9//3//f/9//3//f/9//n8Yf4NMgVxgYGBgYWBhXIJQ1X7+f/9//3//f/9//3//f/9//3//f/9//3//f/9//3//f/9//3//f/9//3//f/9//3//f/9//3//f/9//3//f/9//3//f/9//3//f/9/AAD/f/9//3//f/9//3//f/9//3//f/9//39xemJQIVRBXEBUYlDnUNZ+vn//f/9//3//f/9//3//f/9//3//f/9//3//f/9//3//f/9//3//f71/rGFBUGBcQFxAXCBYYlAxav5//3//f/9//3//f/9//3//f/9//3//f/9//3//f/9//3//f/9//3//f/9//3//f/9//3//f/9//3//f/5/rGmCVGBcYGRgYGBgYWBhVElZvH//f/9//3//f/9//3//f/9//3//f/9//3//f/9//3//f/9//3//f/9//3//f/9//3//f/9//3//f/9//3//f/9//3//f/9//3//fwAA/3//f/9//3//f/9//3//f/9//3//f/9/1H5iTGJYIVxBXEBYYVSCUM1pen//f/9//3//f/9//3//f/9//3//f/9//3//f/9//3//f/9/3n8PcmJQYVxgYEBcQFxhYGFQ7mXef/9//3//f/9//3//f/9//3//f/9//3//f/9//3//f/9//3//f/9//3//f/9//3//f/9//3//f/9//3+af8RUYWBgZGBkYGRgYIFkYVyCUJN+/n//f/9//3//f/9//3//f/9//3//f/9//3//f/9//3//f/9//3//f/9//3//f/9//3//f/9//3//f/9//3//f/9//3//f/9//38AAP9//3//f/9//3//f/9//3//f/9//3//f/Z+g0xBWEFcIFxgYCBYYFiCVAdV1n7ef99//3//f/9//3//f/9//3//f/9//3//f/9//3++f5R6YlBhXGBcYGBAXGFgQFxhUGpZ3n/+f/9//3//f/9//3//f/9//3//f/9//3//f/9//3//f/9//3//f/9//3//f/9//3//f/9//3//f95/k3ZhVIFoYGRgZEBggWRgZIFgQFQoXZx//3//f/9//3//f/9//3//f/9//3//f/9//3//f/9//3//f/9//3//f/9/3n//f/9//3//f/9//3//f/9//3//f/9//3//f/9/AAD/f/9//3//f/9//3//f/9//3//f/9//39Zf6RMYlhAXGBgQFxgXEBcYVxAVKRUzm2cf/9//3//f/9//3//f/9//3//f/9//3//f/5/936kUGFcYGBgYEBcYGBhZGBgYVRJVd1//3//f/9//3//f/9//3//f/9//3//f/9//3//f/9//3//f/9//3//f/9//3//f/9//3//f/9//3/df2ldgVxgaIFsYWhgZGBkYGhgZIFkYVCzev1//3//f/9//3//f/9//3//f/9//3//f/9//3//f/9//3//f/9//3/+f71/GH9Zd/9//3//f/9//3//f/9//3//f/9//3//fwAA/3//f/9//3//f/9//3//f/9//3//f/9/Wn/mUGFUYGBAXGBgYFxgYEBcYWRBXIJUKFn2ft5//3/+f/9//3//f/9//3//f/9/3n9af+dcQVhgYGBkYGBAXEBcYGBgZGJY5ky9f/5//3//f/9//3//f/9//3//f/9//3//f/9//3//f/9//3//f/9//3//f/9//n//f/9//3//f/9/N3+jVIBgYGhgaIFsQGRgZIBoYWhhaGFYB1Wbf/5//3//f/9//3//f/9//3//f/9//3//f/9//3//f/5/3X+9f/Z6D2IITaU8tGb/f/9//3//f/9//3//f/9//3//f/9//38AAP9//3//f/9//3//f/9//3//f/9//3/+f7x/J1VhWEBgYWBAXGFgQGBhZEBgYGBgXIJcpFQwdpt//n//f/9//3//f/9//3//f5x/SV1hVIJkgWRgYGBgYFyBZEBkgWhhXMVMnH//f/9//3//f/9//3//f/9//3//f/9//3//f/9//3//f/9//3//f/9//3//f/9//3//f/9//3/+fzB2glShaIBsgWyBbIBoQGSBbGBogGiBYIJUcn7ff/9//3//f/9//3//f/9//3//f/9//3//f91/nH/Wfs1pxVCCTGJMYkykRJt//n//f/9//3//f/9//3//f/9//3//f/9/AAD/f/9//3//f/9//3//f/9//3//f/9//3/cf4pdYVhgZEBgYmRAYEBkYGBgZGBgYGRgZGFcYVBIXRd//n//f/9//3//f95/3n/NaWJQYWBgZGFkYGBAXEBcQGCBaGBkgVykTJx//n//f/9//3//f/9//3//f/9//3//f/9//3//f/9//3//f/9//3//f/9//3//f/9//3//f/9/3X8nXYFggGiAbIBsgGyAaGBoQGSAaGBogWhgXMVYnH//f/9//3//f/9//3//f/9//3+9f5x/tHrNYcVMYkxATGFYQVxiXEJQal3df/5//3//f/9//3//f/9//3//f/9//3//fwAA/3//f/9//3//f/9//3//f/9//3//f/9//38wboFYYGSBZGFkYGRAZGBkYGCAZGBkgWhgZIFggVjEWC92vX/+f/9//3/efzFyg1SCYGBkgGRgYGBcYGBAYGBoYGiBaIFcpExZf/9//3//f/9//3//f/9//3//f/9//3//f/9//3//f/9//3//f/9//3//f/9//3//f/9//3//fzh/oliBaKBwgGyBbIBsgXBgbGBogGiAbIBogWhhVFJ233//f/9//3//f/5/3X+bf5N+imXEVIJQYVRhWGFcgVxhYGFkYVxjTHN6/n/+f/9//3//f/9//3//f/9//3//f/9//38AAP9//3//f/9//3//f/9//3//f/9//3//f99/k3aBVIFoYGRgaGBoYGhAZGBkYGCAZIBkgGhgZIBkgWCCVEldOH/df95/tH7EVIJgYGSAaGBkYFxgYEBgYGRAZIFogGiBYIJIOX/ef/9//3//f/9//3//f/9//3//f/9//3//f/9//3//f/9//3//f/9//3//f/9//3//f/9/3n9RcoFYoHCAbIBwgGyAbGBsgGxgZIBooGyAaIBsgmDFUFp/3X/+f71/en+Tdopdo0iBTGFYYWBgYGBkYGSAZGBgYGRgZGJchEhaf/5//3//f/9//3//f/9//3//f/9//3//f/9/AAD/f/9//3//f/9//3//f/9//3//f/9//3//fxd/olhgZIBoYGhgcGBsYGhgZGBkYGRgZGBkgGxgaIBogWSjYMRYUHr1fuVcgVxhZIFogWxgZIBkYGBhZGBkYGiBbIFwgWSjTBh//3//f/9//3//f/9//3//f/9//3//f/9//3//f/9//3//f/9//3//f/9//3//f/9//3//f71/SF2hYKBwoHSAcKFwoGyhcIBsgGhgaIBogGyhcIFoYVTtdXl/UXppZaNUYVBhVIJggWCBaGBoYGiBaIFoYGSAZGBkYWhBWElZ3n//f/9//3//f/9//3//f/9//3//f/9//3//fwAA/3//f/9//3//f/9//3//f/9//3//f/9//396f4NUgGSAZIBoQGxgbGBsYGhgYGBgYGCBbGBkYGiAbIBsYGiBZIFYolhgYIFogWyAbGBkYGBgYGBkYGBgZGBkgWyAbIFogkwXf95//3//f/9//3//f/9//3//f/9//3//f/9//3//f/9//3//f/9//3//f/9//3//f/9//n85f8RUgWSgdIBwoHSAbKBwgHCgcGBoYGhgZKFwYGiibIFggVxhUIFUYFyBZIFoomxhaIFsYGxgbEBkgGhAZGBkYGSAaGBkQVQxbv9//n//f/9//3//f/9//3//f/9//3//f/9//38AAP9//3//f/9//3//f/9//3//f/9//3//f/9/vH8GXYFgoGiAaIBsYGyBbIFsgWxgZIBoYGRgaIBsgXCAbKBwgGigaIBkgGyAbIFsYGhgZIBkgGRgZIBkYGSAaIBsgXCBaKNU1X7/f/9//3//f/9//3//f/9//3//f/9//3//f/9//3//f/9//3//f/9//3//f/9//3//f/5/cn6CXKFsoHSgeKB0oHSgcKB0oHChcGBooGiAaKFwgGyhbGBkgWSBZKFsgGyBbGBogmxhaGBoYGRgZGBkYGRgZIBogWhhZIJQWn/+f/9//3//f/9//3//f/9//3//f/9//3//f/9/AAD/f/9//3//f/9//3//f/9//3//f/9//3//f91/ammBYIBkoGiAbIBsYGyAbIBsgWxgaGBkYGSAaGBogGyAbKBsgGyAcIBsoXBAZIBogGiBbGBkgGRgZIBoYGSAbIBwomyBULR+3n//f/9//3//f/9//3//f/9//3//f/9//3//f/9//3//f/9//3//f/9//3//f/9//3/+f2lpomShcKB0gHSgeIB0oHSAcKB0gHCAaKBooGSAbKFwgGygcIFwoXCAbKFwgGyAbGBoYGRAYGBkYGBgYGBggWhgaIFoQFgoYb1//3//f/9//3//f/9//3//f/9//3//f/9//3//fwAA/3//f/9//3//f/9//3//f/9//3//f/9//3/dfzB+glyhaIBsoXCAbIBwgGyhcIBsoXBgaIFoYGSAaIBooGygbKFwoHChcIBogGhgaKFwoXCAaGBogWhgaIBsgGyhdKJoglSTfv9//3//f/9//3//f/9//3//f/9//3//f/9//3//f/9//3//f/9//3//f/9//3//f/9/m3/kYKFwwXigeKF4oHigeKB4oHigdMF0oGwhcQBtoGihcKF0gHCBcIBsoWxgZGBoYGSBaGBkgGSAYIBgYGCAZIFogWxgZIJUUXb+f/9//3//f/9//3//f/9//3//f/9//3//f/9//38AAP9//3//f/9//3//f/9//3//f/9//3//f/9//n+0fqNYoWiAcIBsgHCAcKBwgGygcIBsoXCAaIBogGSAZIBogGygcKFwgGiAaGBooXCgcKFwgGiAaGBogGhgaKFwoHDBbIFUk37ef/9//3//f/9//3//f/9//3//f/9//3//f/9//3//f/9//3//f/9//3//f/9//3/+fxd/gVyhdKB0oHigeKF4gHSgeKB0oHigdKBsQHFBcYBkoWyAbKBwYGiAaGBogGhgaIBoYGSAaIBkoGhgYIBkYGSAbIBsgWCDTDl//n//f/9//3//f/9//3//f/9//3//f/9//3//f/9/AAD/f/9//3//f/9//3//f/9//3//f/9//3//f/5/WX/EWKJogHSAdIB0oXSgcKBwgHChdKFwoXCAbKBooGhgaIBsoXCAbIBsgGyhcKF0oHSgcKBwgGiAaIBogHCAcMF0wWyCWHJ+/n//f/9//3//f/9//3//f/9//3//f/9//3//f/9//3//f/9//3//f/9//3//f/9//n8vbqJkoXjBeMB4wXjAdMB4oHSgeKB4wHjAcIF1gXXAaIBkoGyAaIBsYGiBbGBsgHCAcKBwoHCgcIBogGhgaKBsgGyhcGBYalnef/9//3//f/9//3//f/9//3//f/9//3//f/9//3//fwAA/3//f/9//3//f/9//3//f/9//3//f/9//3//f5x/KGGBZIB0gHSheIBwoHCgcKB0gHSAdKB0oHCgbCJ5oGiAaGBkoGyAbKBwoHSgdIBwwXSAbIBsgGiBbIBsoHCgdMFwgVhQet5//3//f/9//3//f/9//3//f/9//3//f/9//3//f/9//3//f/9//3//f/9//3//f7x/iWWhaMF8oHjAeKB0wHSgdMB4oHTAeKB04HSgdYBxAG3AaMBoAXWAbKFwgHCBdIB0oHSAcKBwgGyAbGBoYGyAcKBwgGhhVHNy/3//f/9//3//f/9//3//f/9//3//f/9//3//f/9//38AAP9//3//f/9//3//f/9//3//f/9//3//f/9//3/+f8xpoWSgcKF4oHSgdKBwwHSgdKF4oHSgeKB04HCDfSF1wGTAZAB1AnmgdMB4oHjAeKB0oHSAbKFsgGygcKBwwHjBcKFgDnb+f/9//3//f/9//3//f/9//3//f/9//3//f/9//3//f/9//3//f/9//3//f/9//396f+RYwXDAfMB8wHjAeMB4wHzAeMB8oHjAeAB5wn2AcYF5YHWCfWJ9oHChdKF0oHSgdKB0oHSgcKFwgGyBbIBsoXShcIFko1Scf/9//3//f/9//3//f/9//3//f/9//3//f/9//3//f/9/AAD/f/9//3//f/9//3//f/9//3//f/9//3//f/9/3n9ydqFcwXSgdKB0oHDAdKB0oHSAdKB4gHTAdMBwg32CeUBtQG2jfUJ9wHSgdMB4wHjAdKB0oHCAbIFwgGygdMB4wXSAYO113X//f/9//3//f/9//3//f/9//3//f/9//3//f/9//3//f/9//3//f/9//3//f/5/1H7CYMF0wHzAfMB8wHjAfKB4wHzAfMB8oHRBfcJ9wXmgecF9w31BeaB0oXigdKB0gHSgdKB0oHSAbIBsYGyhcIBwoXBhXIpl3n//f/9//3//f/9//3//f/9//3//f/9//3//f/9//3//fwAA/3//f/9//3//f/9//3//f/9//3//f/9//3//f/9/OH/DYMF0wXigdMF4oHTAeKB4wHigeMB4wHjAeEF9432gdcB54n2CfcBwwHigeMB8wHjBeKB0oHCAcKBwoHTAfMB0gWTscf5//3//f/9//3//f/9//3//f/9//3//f/9//3//f/9//3//f/9//3//f/9//3/+fw56oWjifMB84XzAfOB8wHzAfMB8wHzAeOB4YX3ifeF94H3AfcJ9AHHgeKB4wXygeMF4oHjBeKB0oHCAbIFwoXShdKFsolS0fv9//3//f/9//3//f/9//3//f/9//3//f/9//3//f/9//38AAP9//3//f/9//3//f/9//3//f/9//3//f/9//3//f9x/BWGhbKF0wHigeKB4oHjAfKB4oHTAeMB4oHggfeF9AH7geeF9gX3gcMB4wHjAfMB8oHigdIBwoHCAcKB0wHjheIBgy3Hdf/9//3//f/9//3//f/9//3//f/9//3//f/9//3//f/9//3//f/9//3//f/9/3X9HaaFswXzAfMB8wHzAfMB8wHzAfMB8wHzgeKJ9wX3gfeB94X2BfeB0wHigeKB4wHigeMF4oHigdIBsgGyAbMF0oXSAYORQm3//f/9//3//f/9//3//f/9//3//f/9//3//f/9//3//f/9/AAD/f/9//3//f/9//3//f/9//3//f/9//3//f/9//3/9f+x1oWTCeKB4wXygfMF8wHzAfKB44XzBeMF8AHnifeB94H3hfcN94HDgfMB84XzAfOB8oHSgdKBwoHSgeOF84XihaIlp/n//f/9//3//f/9//3//f/9//3//f/9//3//f/9//3//f/9//3//f/9//3//f5p/5GDAdOF84HzgfMB84XzAfOF8wHzgfOB4IHmifeF9wH3gfcF9QX3AdMB4wHzAeMB4wXiheMF8gHSgcIBswXShdMF0gFwubv1//3//f/9//3//f/9//3//f/9//3//f/9//3//f/9//3//fwAA/3//f/9//3//f/9//3//f/9//3//f/9//3//f/9//n+RfsJgwXTBfKB8wXygfMB8wHjgfKB4wXzAeOB4wX3gfeB9wH2ifQB1wHjAfMB84HzAfMB4oHCgdKB0wHjAfOF8oWhIZd1//3//f/9//3//f/9//3//f/9//3//f/9//3//f/9//3//f/9//3//f/9//n8Wf6Fc4XzAfOB8wHzgfOB8wHzAfMF8wHwAfSB14n3AfeB9wH3CfQB54HygeMB8wHzAfKB4wXigeKB0gGygcMF0wXShbKFUN3//f/9//3//f/9//3//f/9//3//f/9//3//f/9//3//f/9//38AAP9//3//f/9//3//f/9//3//f/9//3//f/9//3//f/5/eX/kXON0oHzhfMB84HzAfOB8wHzBfKB84XzgeKF94H3gfeF9wn0AeeB8wHzgfMB84HzAfKB0oHDBeKB44HzgfMFwJmXdf/9//3//f/9//3//f/9//3//f/9//3//f/9//3//f/9//3//f/9//3//f/5/L3LiaOF8An3gfOF84HzgfOB84XzBfOF84HiAfcF94X3hfcF9oX3geMB84HzAfMB8wHzAfMB44XigcKB0oHTBfMF0omQnXd1//3//f/9//3//f/9//3//f/9//3//f/9//3//f/9//3//f/9/AAD/f/9//3//f/9//3//f/9//3//f/9//3//f/9//3//f7t/aGGhaOJ8wHzgfMB84HzAfMB8wHzAfMB84HhgfeF94H3hfcF9IHngeOB8wHzgfMB8wHygdMF0oHTAeOB84XygbCVlnH//f/9//3//f/9//3//f/9//3//f/9//3//f/9//3//f/9//3//f/9//3+7f6ppwWgCfeF84XzAfOF8wHzgfMB84XzBfOB4gH3hfcB9wX3BfWB94HjAfMB8wHygfMB8wHzgeMBwoHCAdMF8wHjidGFUUXrdf/9//3//f/9//3//f/9//3//f/9//3//f/9//3//f/9//3//fwAA/3//f/9//3//f/9//3//f/9//3//f/9//3//f/9//3/+f1B2wmjBfOF8wHzgfOB84HzAfOF8wHzhfOB4QH3CfeF94H3ifUB9AH3gfOF84HzgfMB8wXjBcMF0oHThfOF8wXTkYJt//3//f/9//3//f/9//3//f/9//3//f/9//3//f/9//3//f/9//3//f/9/eX8FXQNx4XwCfeF84XzgfOF84HzhfOB84XzgeMF94H3hfcB9wn0geeB8wHzhfMB8wHzAfOF8wHjAdKBwwHjBfMF8wmzlVFl//3//f/9//3//f/9//3//f/9//3//f/9//3//f/9//3//f/9//38AAP9//3//f/9//3//f/9//3//f/9//3//f/9//3//f/9//n9Yf8NkwXjhfOB8wHzhfMB84HzAfOB84HzgfAB1wn3gfeF9wX1gfeB84XzAfOB84HzgfMB0wXSgdMB0wHzhfMF0w1x6f/9//3//f/9//3//f/9//3//f/9//3//f/9//3//f/9//3//f/9//3/+f/V+w2DidAJ94XzhfOB84XzgfOF84HzhfOF8IH3BfeB94H3hfYF9AHngfOB8wHzAfMB84HzAfMF4oHSgdKB4wHzBfIFgzGXdf/5//3//f/9//3//f/9//3//f/9//3//f/9//3//f/9//3//f/9/AAD/f/9//3//f/9//3//f/9//3//f/9//3//f/9//3//f/9/vH9HbcJ04nzgfOF8wXzhfOB84XzgfOF84HwAeYJ94n3gfeJ9gH0AfeF84XzhfAF94HzhfMB0wXTAdOF84XzifKJcen//f/9//3//f/9//3//f/9//3//f/9//3//f/9//3//f/9//3//f/9/3n9xfsJoA30CfQJ94XwBfeF84XzgfAF94HwBfUF94n3gfeF94n1hfeB84HzgfOF8wHzhfOB84XzAeMB4oHjgfMB84niBWBZ//n//f/9//3//f/9//3//f/9//3//f/9//3//f/9//3//f/9//3//fwAA/3//f/9//3//f/9//3//f/9//3//f/9//3//f/9//3//f/5/L36haOF44XzhfOF84HzhfMB84XzgfAF94HhhfcF94H3hfaF94HjhfOF84XzgfOF84XjBdMBwwHThfOJ84nihXBd//3//f/9//3//f/9//3//f/9//3//f/9//3//f/9//3//f/9//3//f91/iXHCcOJ8An3hfAF94XwBfeF84XzgfAF94HiCfcF94H3gfcJ9AH3gfMB84HzgfOF8wHzgfMB8wHigdMF8wHzhfIBkJ2G8f/9//3//f/9//3//f/9//3//f/9//3//f/9//3//f/9//3//f/9//38AAP9//3//f/9//3//f/9//3//f/9//3//f/9//3//f/9//3/+fzh/42DidOF8An3hfAF94HwCfeF84XzgfAF9IH3ifeB9An7CfSB94XzifOF8AX3hfAJ9wHThdMB0An3ifAN9oVzUev5//3//f/9//3//f/9//3//f/9//3//f/9//3//f/9//3//f/9//3+afwVp4ngDfQJ9An0BfQJ9AX0CfeF8An0BfSB9o33hfeB94n2BfQB94XzhfOB84XzhfOF84HzhfKB0wXjBfOB84XiiXFF6/3//f/9//3//f/9//3//f/9//3//f/9//3//f/9//3//f/9//3//f/9/AAD/f/9//3//f/9//3//f/9//3//f/9//3//f/9//3//f/9//3+8f6ptwWgCfeF8AX3hfOF84XzhfMB84XzhfCB5wn3hfeF94n0gfQF94XzifOF8AX0CfcF44XThdOF8An0DfaFgUHL+f/9//3//f/9//3//f/9//3//f/9//3//f/9//3//f/9//3//f95/N3/CYAN9An0BfeF8An0BfQF9AX0CfeF8AX0AeeN94H3gfcJ9QX3gfOF84XzhfOB84XzgfOF8wHigdMB4An3AfMFw5Fh6f95//3//f/9//3//f/9//3//f/9//3//f/9//3//f/9//3//f/9//3//fwAA/3//f/9//3//f/9//3//f/9//3//f/9//3//f/9//3//f/9//n+zfuNkAnkBfQF9An0BfQJ94XwBfQF9An0AfaJ94X0BfuJ9YX0BfQJ94nwCfQF9An3heOF04XQCfeJ8BH2iZA5u3X//f/9//3//f/9//3//f/9//3//f/9//3//f/9//3//f/9//3/9f3B242gDfSN9An0DfQJ9An0BfSJ9AX0CfQF9YX3ifeF94X3DfSB9AX3hfAF94XzhfOF8An3hfMF4wHgBfeF84nyhYA9u3X//f/9//3//f/9//3//f/9//3//f/9//3//f/9//3//f/9//3//f/9//38AAP9//3//f/9//3//f/9//3//f/9//3//f/9//3//f/9//3//f/9/en8mZeJ0An0BfeF8AX0BfQJ94XwBfQF9IX1gfeJ94X3ifWF9AX3ifAJ9AX0BfQJ9An3hdOF04ngDfQN9wmhpYd1//n//f/9//3//f/9//3//f/9//3//f/9//3//f/9//3//f/9/u3/LbeJoIn0CfQJ9An0CfQF9An0BfQF9An0BfYF94n3hfeJ9YX0BfeB8An3gfAF94XwCfeF84XzAdOF44HwCfcJ0o1j3fv9//3//f/9//3//f/9//3//f/9//3//f/9//3//f/9//3//f/9//3//f/9/AAD/f/9//3//f/9//3//f/9//3//f/9//3//f/9//3//f/9//3//f95/Ln7CaAN9AX0CfQJ9In0BfQJ9AX0CfQF9QH3DfQJ+4n2ifSB5In0CfQJ9An0jfQJ94njhdAJ9A30jfeJsJl28f/9//3//f/9//3//f/9//3//f/9//3//f/9//3//f/9//3/+f5l/JGEjcSJ9I30CfSN9An0ifSJ9In0BfSN9AX3DfeF94n3CfUF9AX0CfQF9AX0BfQJ94XwCfcB44XjheAF9AnmiZItp3n//f/9//3//f/9//3//f/9//3//f/9//3//f/9//3//f/9//3//f/9//3//fwAA/3//f/9//3//f/9//3//f/9//3//f/9//3//f/9//3//f/9//3//fxZ/BGXidAJ9An0CfQF9An0BfQJ9An0ifSB5o33hfeJ9wn1BfQF9An0BfSJ9An0jfeJ04nThdCN9A30DccNYen/+f/9//3//f/9//3//f/9//3//f/9//3//f/9//3//f/9//n/zfuJgI3UjfQJ9A30DfSN9AX0ifSF9In0CfUJ94n3ifeJ9on0BfQJ9AX0BfQF9An3hfAJ94nzheMB0AX0CfeN0glT2fv9//3//f/9//3//f/9//3//f/9//3//f/9//3//f/9//3//f/9//3//f/9//38AAP9//3//f/9//3//f/9//3//f/9//3//f/9//3//f/9//3//f/9//3/df6pt43ADfSN9An0jfQJ9I30ifSJ9An0ifWJ9433ifeN9QXkifQJ9In0ifSN9I30DeeJ0AnkjfUN9A3XDXPZ+/n//f/9//3//f/9//3//f/9//3//f/9//3//f/9//3//f91/Ln7ibER9I30jfQN9I30jfSJ9In0ifSJ9In1ifQN+4n3kfUF9In0CfQJ9AX0ifQF9An0CfeJ44XjhfAJ9I33CZIplvH//f/9//3//f/9//3//f/9//3//f/9//3//f/9//3//f/9//3//f/9//3//f/9/AAD/f/9//3//f/9//3//f/9//3//f/9//3//f/9//3//f/9//3//f/9/3X/1fsJkA30CfSN9An0jfQJ9In0CfSN9An1CfeJ9An7ifWF5IX0jfQJ9I30DfSR9A3nidOF0I30ifUR9olxyft1//3//f/9//3//f/9//3//f/9//3//f/9//3//f/9//3+8f2dtAnUjfSN9I30jfQN9I30ifSJ9An0ifSB5o33ifeJ9o30hfQF9In0BfSJ9An0CfQJ9An3BdOF4AX0ifeFwoljUfv9//3//f/9//3//f/9//3//f/9//3//f/9//3//f/9//3//f/9//3//f/9//3//fwAA/3//f/9//3//f/9//3//f/9//3//f/9//3//f/9//3//f/9//3//f/9/u3+IceJ0I30CfSN9I30jfSJ9I30jfSR9In3CfQJ+A36ifUJ9I30jfSJ9JH0kfSR94nQCeSJ5Q31EfcNozHH+f/9//3//f/9//3//f/9//3//f/9//3//f/9//3//f/9/N38kaQJ9RH0jfUR9I30kfSN9I30jfSN9In1BfcN94n3ifWN9In0ifSJ9In0CfSJ9An0jfeJ84njieCJ9In3BaGdlvH//f/9//3//f/9//3//f/9//3//f/9//3//f/9//3//f/9//3//f/9//3//f/9//38AAP9//3//f/9//3//f/9//3//f/9//3//f/9//3//f/9//3//f99//3//f/1/sn7jaCN9I30DfSN9In0jfSJ9I30DfSJ9YX3jfeJ9w30hfSN9In0jfSN9I30kfQJ54XQieSN9JH3jcCdhvH//f/9//3//f/9//3//f/9//3//f/9//3//f/9//3/ef7J64mQjfSN9I30jfSR9I30kfSJ9I30jfSJ9YX3jfeJ9430heSN9An0jfQJ9I30ifSJ9An3heOF0I30CfQN5oVySft5//3//f/9//3//f/9//3//f/9//3//f/9//3//f/9//3//f/9//3//f/9//3//f/9/AAD/f/9//3//f/9//3//f/9//3//f/9//3//f/9//3//f/9//3//f/9//3//f7t/iGkDdSN9RH0jfSN9Q30jfSN9Q30jfUJ9xH0DfuN9Yn0jfUR9I31EfSN9JH0DfQJ5I3lEfSR9BHnDXHp//3//f/9//3//f/9//3//f/9//3//f/9//3//f95/3H+qaQNtRH1EfSN9RH0jfUR9JH1DfSJ9Q31CfcN94n0EfoJ9Qn0jfSN9I30kfSN9I30ifQN94XQjfSN9I33BaEhhvH//f/9//3//f/9//3//f/9//3//f/9//3//f/9//3//f/9//3//f/9//3//f/9//3//fwAA/3//f/9//3//f/9//3//f/9//3//f/9//3//f/9//3//f/9//3//f/9//3/df9J+42gjfSN9RH0jfSN9Q30jfSJ9I30jfaR94n0DfmJ9Q30jfUR9I31EfSN9I30CdSN5RH0kfSR9oVyTdv5//3//f/9//3//f/9//3//f/9//3//f/9//3/+fzd/JGEkdUR9I31EfSN9RH0kfUR9I31DfSJ9Yn3DfeN9w31ifSJ9I30jfSR9JH0jfQJ9An3ieAJ5In0jfQN5wmC0ft5//3//f/9//3//f/9//3//f/9//3//f/9//3//f/9//3//f/9//3//f/9//3//f/9//38AAP9//3//f/9//3//f/9//3//f/9//3//f/9//3//f/9//3//f/9//3//f/9//3+7f4hxA3lEfUR9I30jfSR9RH1DfUN9RH1ifQR+A37EfWJ9RH0kfUR9Q31EfSN9I3kjdUN9Q31kfcFk7Wndf/9//3//f/9//3//f/9//3//f/9//3//f/9//n9wfgNtZX1EfUV9RH1EfUR9RH1DfUR9Q31DfYN9BH7jfYN9Qn0jfSN9RH0jfSN9I31DfQF9An0DfSN9RH3DbEhpvH/+f/9//3//f/9//3//f/9//3//f/9//3//f/9//3//f/9//3//f/9//3//f/9//3//f/9/AAD/f/9//3//f/9//3//f/9//3//f/9//3//f/9//3//f/9//3//f/9//3//f/97/n+zfgRtJH0jfSN9RH0jfSR9I31EfUN9Qn3DfQR+w31ieUR9RX1EfUR9Q31EfSN1InVDeWR9Q30CbSZdvH/ef/9//3//f/9//3//f/9//3//f/9//3//f7t/Z3EjeUR9RX1FfUV9Q31DfSN9RH1DfUN9QnnEfeR95H1BeUN9An0jfSN9Q30ifUN9In0ifQJ5I30CfSR5o1jUfv1//3//f/9//3//f/9//3//f/9//3//f/9//3//f/9//3//f/9//3//f/9//3//f/9//3//fwAA/3//f/9//3//f/9//3//f/9//3//f/9//3//f/9//3//f/9//3//f/9//3//f/9/3H/KbSN1I31FfUR9RX0jfUR9RH1EfUN9pH3kfQR+gnlkfUV9RH1EfWR9RH1EfSN1ZX1EfWV9JHXDWBd/3n//f/9//3//f/9//3//f/9//3//f/9//n8WfwRtJH1EfUV9Zn1FfUR9Q31EfUR9ZH1CfYN95X3lfaN9Q31DfSR9I31EfSN9Q30jfSN9AnkifSN9RX3CZKxpvX//f/9//3//f/9//3//f/9//3//f/9//3//f/9//3//f/9//3//f/9//3//f/9//3//f/9//38AAP9//3//f/9//3//f/9//3//f/9//3//f/9//3//f/9//3//f/9//3//f/9//3//f95/Nn8DaSR9JH1EfUR9RH1DfUR9Q31kfWJ5xH0EfsN9Q31FfUR9ZH1EfWR9RH0keSN5ZX1EfWZ9olwPet5//3//f/9//3//f/9//3//f/9//3//f9x/DXbibGV9RH1EfUV9RX1DfUR9RH1EfUN9Q32CfeV9xH1ifUN9RH0kfSR9I31DfUN9I30CeQJ5I31EfeNw5GAXf/9//3//f/9//3//f/9//3//f/9//3//f/9//3//f/9//3//f/9//3//f/9//3//f/9//3//f/9/AAD/f/9//3//f/9//3//f/9//3//f/9//3//f/9//3//f/9//3//f/9//3//f/9//3//f91/DX4DbWZ9RH1lfUR9ZH1EfWR9ZH1kfYR9BX7kfWR9RX1lfWR9ZX1kfWZ9RH0keWZ9ZX1lfQNtJl28f/9//3//f/9//3//f/9//3//f/9/3X94fyVlZXlEfWR9Q31kfUR9ZH1kfWV9RH1FfWN95H3jfaR9Q31lfUR9RX1EfUR9Q31jfSJ9I30kfUV9JHnCYA52/n//f/9//3//f/9//3//f/9//3//f/9//3//f/9//3//f/9//3//f/9//3//f/9//3//f/9//3//fwAA/3//f/9//3//f/9//3//f/9//3//f/9//3//f/9//3//f/9//3//f/9//3//f/9//3/+f1h/R2kkdWV9RH1kfUR9RX1EfUR9RH1jfeR9BX5jfWV9RH1lfUR9ZX1lfUV9I3lFfUV9ZX1EdcJY9X7+f/9//3//f/9//3//f/5//n/+f9x/Dn4EbUV9ZX0jeSR9RH1lfUR9ZX1GfWZ9RX2EfeR95H1CfUV9RH1lfSR9RH1EfUN9In0jfQN5RX0kfeNsRl2af/5//3//f/9//3//f/9//3//f/9//3//f/9//3//f/9//3//f/9//3//f/9//3//f/9//3//f/9//38AAP9//3//f/9//3//f/9//3//f/9//3//f/9//3//f/9//3//f/9//3//f/9//3//f/9//n/+f9N+BGlEfWR9ZH1lfUR9ZX1lfWV9ZH3EfeV9xX1kfWV9ZX1lfWV9ZX1FfWV9RHllfWV9hn3BXA1u3H//f/9//3//f/9//3//f91/WX8OdsRgQFxgYCBcQFwgWEBcQFhgXGBgo2jkcEZ9x30HfoN9RH1lfWV9RH1kfUN9ZH1EfUN9I31FfUV9JX3CXBV/3X//f/9//3//f/9//3//f/9//3//f/9//3//f/9//3//f/9//3//f/9//3//f/9//3//f/9//3//f/9/AAD/f/9//3//f/9//3//f/9//3//f/9//3//f/9//3//f/9//3//f/9//3//f/9//3//f/5//3+8f4ltA3FEfWV9RH1lfWR9ZH1EfWV9g33lfeV9hHllfWV9RX1lfWV9ZX1FfUV9Zn1mfWV9JXHlWFh/en+8f7x/3n/df71/9n6LYYNIglRAWEBgQFxAXCBcQVxAWEBcIFhAWCBYIFhAXIBkAnFkeWZ9RX0kfWV9Q31kfUR9RH0jeUV9JH1GfcJg7HG7f/9//3//f/9//3//f/9//3//f/9//3//f/9//3//f/9//3//f/9//3//f/9//3//f/9//3//f/9//3//fwAA/3//f/9//3//f/9//3//f/9//3//f/9//3//f/9//3//f/9//3//f/9//3//f/9//3//f/9//n83fyZpRXllfYZ9ZX2FfWV9ZX1lfYR9pX0HfqR9hn1mfWZ9ZX2GfUV9JH3icMNwoWyAaIBkgmCDXMVc5lwHXShhi21JZYNUYVRhXGFcYWBAYGBgQFxhYEBcYFxAWGBcQFxAXCBYQFhAWCBYYFzjbGZ9Zn1EfWV9ZH1kfUR9RH1FfUV9A21HYXl//3//f/9//3//f/9//3//f/9//3//f/9//3//f/9//3//f/9//3//f/9//3//f/9//3//f/9//3//f/9//38AAP9//3//f/9//3//f/9//3//f/9//3//f/9//3//f/9//3//f/9//3//e/9//3//f/9//3//f/9/vH+RfuNkZX1lfYV9hX2FfWV9ZX1lfYR9xn3nfWV9Zn0kfQJ1gGRAYGBkQGBAYGBkYGRgZEBggmhAYIJkYWBhYEFcQVxAYGBkQGBgYEBgYWRgYGBgQFxAXEBYYFxAWEBcQFxAXCBYQFwgWEBYIFRAWOJwZn1EfWV9RH1EfSR9Zn0EdeNg9X7+f/9//3//f/9//3//f/9//3//f/9//3//f/9//3//f/9//3//f/9//3//f/9//3//f/9//3//f/9//3//f/9/AAD/f/9//3//f/9//3//f/9//3//f/9//3//f/9//3//f/9//3//f/9//3//f/9//3//f/9//3//f/9/vH+qbQNphn2FfWV9hn2nfWZ9hn1lfaZ9x30jdYBoYGBgZIBoYGSAbIBogGiBaIFogWiBaGBkgWxhaGFoYWiCaEFkYWhgZGBkYGRhZGFgYGBgXGBkYGBgYGBgYGBAYEFgQFxAXCBcQWAgWEBcQFggWIFkZ31mfUR9ZH2FfUR542Quet1//3//f/9//3//f/9//3//f/9//3//f/9//3//f/9//3//f/9//3//f/9//3//f/9//3//f/9//3//f/9//3//fwAA/3//f/9//3//f/9//3//f/9//3//f/9//3//f/9//3//f/9//3//f/9//3//f/9//3//f/9//3//f/5/N39GYSRxhn1lfYZ9ZX2GfWZ9Zn3gbIBgQGBgZGBogGiAaKFsYGiAbIBogGiBaGBoYGSAbGBkYGRgaGBoQGSBbGBkYGhgZGBkQGBgYEBgYGRAZEBkQFxgYEBgQGAgXEBcIFxAYCBcQFwgWCBYIFggVEBYRnlmfWV9ZH3iZIlpu3//f/9//3//f/9//3//f/9//3//f/9//3//f/9//3//f/9//3//f/9//3//f/9//3//f/9//3//f/9//3//f/9//38AAP9//3//f/9//3//f/9//3//f/9//3//f/9//3//f/9//3//f/9//3//f/9//3//f/9//3//f/9//3//f/1/sn4DaSR9h32Gfad9h30DeWBkYGRgZMJ0gGyAcIBwonCAbIBsgGyAbGBsgXCAbIBsgGigaIBogGiAaIFsYGSBaGBkYWhgZIBkYGBhZEFkYGhAZGBkYGBhZEBgYGBAXEBcQFxAXEBcQVwgXEBcIFQgWEBcRn1mfQNxRWV6f/5//3//f/9//3//f/9//3//f/9//3//f/9//3//f/9//3//f/9//3//f/9//3//f/9//3//f/9//3//f/9//3//f/9/AAD/f/9//3//f/9//3//f/9//3//f/9//3//f/9//3//f/9//3//f/9//3//f/9//3//f/9//3//f/9//3/+f7x/qnEEcWd9h30keYBkYGSAaIBsoXCAbIBwgHCAcGBsgXCAcIBsYHCBcGBsgGyAbIBsgGiAaIBogGxgaIBoYGSAaGBoYGhgZIBkQGRBaCBkYGhAYGBgQGBAYEBcQGBAXGBgQFxAXCBcQFwgWEBYIFQgWGBgJXHkYPR+3X//f/9//3//f/9//3//f/9//3//f/9//3//f/9//3//f/9//3//f/9//3//f/9//3//f/9//3//f/9//3//f/9//3//fwAA/3//f/9//3//f/9//3//f/9//3//f/9//3//f/9//3//f/9//3//f/9//3//f/9//3//f/9//3//f/9//3//f5t/aGUFceN0gGiAZKBsoHCBdIB0oXCAcKB0gHCBdIBwoXSAcIBwYGyBcIBsgGyAbKFsgGiAbIBogGxgaIBsYGiBbIBogGhgZGBoYGhhaEBkYWRhZEBgQGBhZEBgYWRAYGBgQFxAYCBcQFxAWEFYIFhAWIJU1H7df/9//3//f/9//3//f/9//3//f/9//3//f/9//3//f/9//3//f/9//3//f/9//3//f/9//3//f/9//3//f/9//3//f/9//38AAP9//3//f/9//3//f/9//3//f/9//3//f/9//3//f/9//3//f/9//3//f/9//3//f/9//3//f/9//3//f/9//3+8f7N+gWBgaGBowHChcIBwgHSAdIBwoHCAcIB0gHSAdIBwgHCAcIBwgGyAbIBsgGyAaIBsgGiAbIBogGxgaIBsYGRgZGBkgGhgZIBoYGRgZGBgQGBhZGFkIFxgYEBgQGRAXEBgIFxAYCBcQFwgWEBYIFRBTJR63n//f/9//3//f/9//3//f/9//3//f/9//3//f/9//3//f/9//3//f/9//3//f/9//3//f/9//3//f/9//3//f/9//3//f/9/AAD/f/9//3//f/9//3//f/9//3//f/9//3//f/9//3//f/9//3//f/9//3//f/9//3//f/9//3//f/9//3//f/5/WX9HaYFogHCgdIBsoXShdKF0gHSgdKBwoHSAdKF0oHCgcIBwoXSAcKBwgHCgdKBw4XjgeCJ9In1DfUN9Y31DfUR9Q3kieeBwwGiAZIBkYGRgZGBkYGRAZGFkYGCAZEBgYGBAYEBgQFxAXEBYQVxAXEBcQFQoWb1//3//f/9//3//f/9//3//f/9//3//f/9//3//f/9//3//f/9//3//f/9//3//f/9//3//f/9//3//f/9//3//f/9//3//fwAA/3//f/9//3//f/9//3//f/9//3//f/9//3//f/9//3//f/9//3//f/9//3//f/9//3//f/9//3//f/9/3X+af2hhgVyhcKB0oHTBdIBwoHSAdKB0oHCgcKB0oHSgcKBwoHCgcIBwoHSgdOF84XwCfSJ9Qn0hfUJ9QX1ifWJ9g32DfYR9Y32EfYR9hH0BdaBoYGCAZGBgYGRAYEBgYGBgYEBgQWBAXEBgQFxAXCBYQFwgXEBUYky1ft9//3//f/9//3//f/9//3//f/9//3//f/9//3//f/9//3//f/9//3//f/9//3//f/9//3//f/9//3//f/9//3//f/9//38AAP9//3//f/9//3//f/9//3//f/9//3//f/9//3//f/9//3//f/9//3//f/9//3//f/9//3//f/9//3/+f7t/qmWiXMFsoXSgeKB4gHTBeIB0wXigdMB0oHSheKB0oHSgcKB0oHTAeOB8AX0BfSJ9IX0ifSF9Qn1BfWJ9Qn1ifWJ9g32DfaR9g32kfaR9xX2lfYV9wGiAZGBgYGRgZGBkQGBgYEBgYGBAYEFgQFxBXEBYQFxAWEJYbGnff/9//3//f/9//3//f/9//3//f/9//3//f/9//3//f/9//3//f/9//3//f/9//3//f/9//3//f/9//3//f/9//3//f/9/AAD/f/9//3//f/9//3//f/9//3//f/9//3//f/9//3//f/9//3//f/9//3//f/9//3//f/9//3//f/9/3X/sbaFcoWzBdKB4oHigeKB4oHSheKB0oHSgdKF0oHSgeKBwwHSgdMB84XwBfQB9AX0AfQF9AX0ifSJ9Q31CfWN9Y31jfWN9hH2EfaR9g32jfaN9xH2kfeZ9Y3nAaIBgYGBAYGFkQGBgYEBgQGQgYEFgQFxAXEBYQFwAWKVUnn//f/9//3//f/9//3//f/9//3//f/9//3//f/9//3//f/9//3//f/9//3//f/9//3//f/9//3//f/9//3//f/9//3//fwAA/3//f/9//3//f/9//3//f/9//3//f/9//3//f/9//3//f/9//3//f/9//3//f/9//3//f/9//3/+f/V+xGCgbMB0oHSgeMB4oHiheMB4oHjAeKB0wXigeKF4oHjAeMB44XzgfOF84HwBfQB9In0ifSJ9AX3heMB0wHCgcMBwwHDhcOF0Q31kfYV9hH2lfaN9xH3EfeV9xn0jdYBkYGhAZGBkYGBgZEBkQWBAYEFgQFxAXEBcIFxiTFt//3//f/9//3//f/9//3//f/9//3//f/9//3//f/9//3//f/9//3//f/9//3//f/9//3//f/9//3//f/9//3//f/9//38AAP9//3//f/9//3//f/9//3//f/9//3//f/9//3//f/9//3//f/9//3//f/9//3//f/9//3//f/9/en8nXYFkoXigeMB8oHSgeKB4oHigeMB4oHjAeKB4oHigeKB8oHjAfMB8wXzAfOF84XwBfcB4oHSAcKBwgGygcIBsoHCAbIBsgGiAaGBkgGigaAJ1ZH3FfcR95H3EfcV9532FfaBoYGRgYGBkQGBAZEBgQWBAYEBgQFxgXCBcQUzWdv9//3//f/9//3//f/9//3//f/9//3//f/9//3//f/9//3//f/9//3//f/9//3//f/9//3//f/9//3//f/9//3//f/9/AAD/f/9//3//f/9//3//f/9//3//f/9//3//f/9//3//f/9//3//f/9//3//f/9//3//f/9//3/efw92omDCdKB4wHzAeMF4oHjBfKB8wHygeMB8wHjBfKB4wHygfMB8wHzBfMF84XzBfMB8oHSgdIBwoHSgcKB0gHChcIBwgHCAbKBsgGiAbIBogGxgZKBs4WylfcV95X3FfcV9xn3GfcBoYGBgYGFkQGBhZEBgYGBAXGBgQFxAXEFM1Xb/f/9//3//f/9//3//f/9//3//f/9//3//f/9//3//f/9//3//f/9//3//f/9//3//f/9//3//f/9//3//f/9//3//fwAA/3//f/9//3//f/9//3//f/9//3//f/9//3//f/9//3//f/9//3//f/9//3//f/9//3//f/9/e3+jXKFwwXjAfMB4wHigeMF8oHjBfMB8wHygeMB8oHjAeKB0wHigfMF8wXzBfKB4wHigdKB0oHSgdIBwoHCAcKBwgHCAcIBsgGyAbIBoYGiAbGBoYGhgaIBoYGABcaV9xX3FfeV9xH3mfQJxYGBAYGFkQGRgZEBgYGBAWEBgQFxBUNV+/n/+f/9//3//f/9//3//f/9//3//f/9//3//f/9//3//f/9//3//f/9//3//f/9//3//f/9//3//f/9//3//f/9//38AAP9//3//f/9//3//f/9//3//f/9//3//f/9//3//f/9//3//f/9//3//f/9//3//f/9//3//fw9uoWTBfMF8wHjgfMB4wXzBfMF8wHzgfMB84HzAeMB8oHjAeMB4wXzAfMB8wHjAeKB0wHSgdMF0oHCgdKBwoXSgcKBwgGygcIBsoGyAbKBsgGiBbGFsgWxgaIBoYGDAaGR95n3lfQR+5H3mfeFsgWhAYGBoQGRgZGBgYGBAXGBgIFCLafZ+3n/+f/9//3//f/9//3//f/9//3//f/9//3//f/9//3//f/9//3//f/9//3//f/9//3//f/9//3//f/9//3//f/9/AAD/f/9//3//f/9//3//f/9//3//f/9//3//f/9//3//f/9//3//f/9//3//f/9//3//f/9/e38nYaFs4XzAeOB8wHzAfMB8wXzAfMB8wHzAfMB8wHygdMB4oHTAeKB4wHzAeMB4oHTAdKB0wXSgcKBwoHCgcKBwoHCgbKBsgGigbIBooGyAaIBoYGSAaGBoYWhgZGBkYGCAYEJ1xX3kfeV95X3nfcFsYGRAZEBkYGBAYEBgYWAgXGFcQUyDSChVtHq9f/9//3//f/9//3//f/9//3//f/9//3//f/9//3//f/9//3//f/9//3//f/9//3//f/9//3//f/9//3//fwAA/3//f/9//3//f/9//3//f/9//3//f/9//3//f/9//3//f/9//3//f/9//3//f/9//3/ef9V+w2DhdMB44XzgfOB8wHzhfMF8wXzAfOB84HzBfKB4oHSgdMB4wHjAfMB4wHjAeMB0oHDBdMFwwnDBcMFwoXDBcKBswXChbMFsoWyhbIFsoWiAZKFogGSBaIFkgWiAaIBogGRgXCJxxn3lfeV9xX3HfYBkgGhgaEBkQGBhYEBgQGBAYGFcQVRiUGJIzWV7f/5//3//f/9//3//f/9//3//f/9//3//f/9//3//f/9//3//f/9//3//f/9//3//f/9//3//f/9//38AAP9//3//f/9//3//f/9//3//f/9//3//f/9//3//f/9//3//f/9//3//f/9//3//f/9/3n/tdaBk4XjgfMB84HzAfMB8wHzhfMB84HzgfOB8oHSgdIB0oHSgeMB4wHjAeMB4wHRgaEBkQGBAYEBcYGBAXGBgQGBgYEBcYGBAXGBgQGBgYEBcYGBgXGBgYFxgYGBgYGRAYIBkYGCAYCN1xn3EfeR95n2EfWBgYGRAZGFkQGBhYEBgQGBAXEBcIFhiWEFISVV6f/9//n//f/9//3//f/9//3//f/9//3//f/9//3//f/9//3//f/9//3//f/9//3//f/9//3//f/9/AAD/f/9//3//f/9//3//f/9//3//f/9//3//f/9//3//f/9//3//f/9//3//f/9//3//f91/iW3BcOB84HzhfOB84HzgfOF8wHzgfOB8AX3AeKB0gHShdKB4wXzAfOF8wHjhfKB0YGggYEBcQFxhXIFggGBgXIBgYGCAYGBggWBgYGBgYFyAYGBcYFxAWGBcYFxgYIFkgWhgZIBkYGCAYGR55X3DfeZ9xn0BcWBgYGRgZGBgYGBgYEBgQGBAYEBcQFhBWEJMSlmcf/9//3//f/9//3//f/9//3//f/9//3//f/9//3//f/9//3//f/9//3//f/9//3//f/9//3//fwAA/3//f/9//3//f/9//3//f/9//3//f/9//3//f/9//3//f/9//3//f/9//3//f/9//3/dfwRhwHTgfOF8wHzhfOB84HzgfOB84HwBfcB4oHSAcKB0gHSgeKB8wXzAfMB8wHjifKF0oXCBaGBkQFxAXGBcgGCAXIBgYFyAYGBgYWBgXIBgYFxgXGBcgGCAYIFkgGSAaGBkYGRgYIBkYGCgZKR9xX3EfeZ9pX2gZGBgYGRgYEBgQGBgZEBgQGBAXEBcQFxBVEJIMXLef/9//3//f/9//3//f/9//3//f/9//3//f/9//3//f/9//3//f/9//3//f/9//3//f/9//38AAP9//3//f/9//3//f/9//3//f/9//3//f/9//3//f/9//3//f/9//3//f/9//3//f/9/mX/iYOF4An3gfAF94HwBfQB9AH0AfQF9AX3heIBsoHCgcKB0wHjhfOF84HzAfOF8wXzBfMB4wXjBeMF0oGhgYGBcgGCAYIBggGCBYIBggGBgXGBggGSAaIBooWyAaIBogGiBaIBkgGRgYIBkgGDAaKZ9xX2kfcZ9InGAZGBgYGRgZGBkQGBBZEBgYGBAXEBcQVhBVKRMen//f/9//3//f/9//3//f/9//3//f/9//3//f/9//3//f/9//3//f/9//3//f/9//3//f/9/AAD/f/9//3//f/9//3//f/9//3//f/9//3//f/9//3//f/9//3//f/9//3//f/9//3/+f3h/wWDgeOF8AX3hfAF94HwBfeB8AH3gfOF8oHCAcIBsgHCgdAJ9wHjgeOB84HzAeMB4wHjBfMB4wHigdMF0wXCAZEBcYFyAYIBgYFyAYEBYgGCgaKFsgGyAbIBsgGxgaIBoYGSBaGBkgGRgYGBgYFxEdaV9xH2kfaR9gGCAZEBgYGRAZEBkQGBAYEBcYFwgWEFcIFhiUFFu/n//f/9//3//f/9//3//f/9//3//f/9//3//f/9//3//f/9//3//f/9//3//f/9//3//fwAA/3//f/9//3//f/9//3//f/9//3//f/9//3//f/9//3//f/9//3//f/9//3//f/9//383f8JgAn0BfQB9In0AfSF9AH0hfQF9An3AeIBwgGygcIBw4XjhfOF84XgBfcB44HzgeOF8wHjheMF04XjBdMF0wXCgbGBggGSAYIFgYFyAZKFooWyAaKFsgGiAbIBogWyBaIFoYGiBaGBkgGRgYGBgoGSmfaR9xH3FfQJxYGBgZGBkYWhAZGFkQGBgYEBcQGBAXEFcQVBJVd1//3//f/9//3//f/9//3//f/9//3//f/9//3//f/9//3//f/9//3//f/9//3//f/9//38AAP9//3//f/9//3//f/9//3//f/9//3//f/9//3//f/9//3//f/9//3//f/9//3//f/9/en+iYOJ8AX0hfQB9IX0BfQF9AH0BfQJ9wHRgaIBsgGzAdOF44XzheAJ9wHQBeeF0AnnhdMFwoGjBbKFswXDBcOJ4oWxgZEBggGRgXGBcgWiibKFsoWiAaKBogGShaGBkgWhgZIFoYGRgZGBkgGRgYGBcQ3WlfaR9pH1kfYBgYGRgZEBkYGRAYGBgQFxAYEBgQWAgXEFUhEScf/9//3//f/9//3//f/9//3//f/9//3//f/9//3//f/9//3//f/9//3//f/9//3//f/9/AAD/f/9//3//f/9//3//f/9//3//f/9//3//f/9//3//f/9//3//f/9//3//f/9//3//f3p/42TheCJ9IX0AfSF9IX0hfSF9AX0jfYBsgGyAbKBwwHQCfeF8An3heAJ5A3UDcaBkYFhAVGBYYFhgXGBcoWihbMN0oWxgYGBgYGCBZMNwoWiBaGBgYGBAXGBcQFhgYGBggWSBZIFogGSAZGBggGCAYMBopX2kfaR9pn2gaIBkYGRgZEBkYGRAYGBgQGBBYCBgQGBAVGNIGH//f/9//3//f/9//3//f/9//3//f/9//3//f/9//3//f/9//3//f/9//3//f/9//3//fwAA/3//f/9//3//f/9//3//f/9//3//f/9//3//f/9//3//f/9//3//f/9//3//f/9//3+7f+Nk4nwBfSB9IX0hfQB9IX0hfSJ94nhgbIBsgGyAbAF54HgCfeF4AnkCdcFoQFhgWIBYoVyhXKFcgFyAYEBYYGCibONwYGBgXEBcomihaGBkQFxgXGBcgGCAXIBcQFhgXGBcYGBgYIFkYGSAZGBggGBgXIZ9g32jfYR9AXFgYGBkYGRgZEBgQGRAYEFgIFxAYEBcYVhBSNZ+3n//f/9//3//f/9//3//f/9//3//f/9//3//f/9//3//f/9//3//f/9//3//f/9//38AAP9//3//f/9//3//f/9//3//f/9//3//f/9//3//f/9//3//f/9//3//f/9//3//f/5/eX8EbcB0Qn0gfUJ9IX0hfSF9Qn0ifcF0YGiAbIBsoHACfQF9AXkCeSN54mxgWIBggGChZKBgoGCgYKFkgGChZGBcYGChZKFoQFyAZKFoYGBgXIBggGCAYGBcgFxgXIFcYFhgXGBYgGCAYIFogGSBZGBggGBDeaR9g32lfSJ1gGRgZGBoYGRgZEBgYWRBYEFgQFxgXGBUYkjWfv9//3//f/9//3//f/9//3//f/9//3//f/9//3//f/9//3//f/9//3//f/9//3//f/9/AAD/f/9//3//f/9//3//f/9//3//f/9//3//f/9//3//f/9//3//f/9//3//f/9//n+bf8tpwWQjfSF9QX0hfUJ9IX1CfSF9Q32AbIBsYGiAbMBwIn0BfQF5AnUjdWBYgFihYKFkoGCgZKBgoGCAYKBkgGChZGBYYFyAYEBcgGCAYGBcgGBgXIBgYGCAYGBcgFxgWIBYYFhgWGBcgGBgYGBkYGCAZEBg4XCEfYN9Y31jfWBkgGRgZGBkYGRgZEBgQWBAXEBcQFxgVGFEOH/+f/9//3//f/9//3//f/9//3//f/9//3//f/9//3//f/9//3//f/9//3//f/9//3//fwAA/3//f/9//3//f/9//3//f/9//3//f/9//3//f/9//3//f/9//3//f/9//3//f91/cH7CYCR5Q31CfUF9Qn1CfUJ9QX1CfUN9oGxgaIBogGjhdCJ9IX0BeSN5wWhgVKFcwmChYKFgoGChZKBgoWSAYKFgoWCiYIBYgVxgWIBcYFiAYIBcgGBgYIBgYGBhYGBcgVxgWGBcYFxAWGBcgWRgZIFkYGBgZKBohH2CfYN9Y32AaGBkgGhgZGBkYGRhZEBgYWBAXGBgYFSjSFp//3//f/9//3//f/9//3//f/9//3//f/9//3//f/9//3//f/9//3//f/9//3//f/9//38AAP9//3//f/9//3//f/9//3//f/9//3//f/9//3//f/9//3//f/9//3//f/9//n95fwVhA3FDfUJ9IX1CfUJ9Qn1BfUJ9Qn1DfYBoYGhgaIBoAXUieSF5InkCdaBkYFTCXKFcwVyhXKFgoGChYIBgoWCAXKFcoVyBXGBYYFRgWIBcgFyAYGBcgGBgXGBcYFxhXGBcYFxgWGBcQFhgXIBkgWRgYGBkYGCgaGR9Yn1ifWN9gGSAaGBkYGhAZGBkQGBhZEBcYGBAXGFUxEibf/5//3//f/9//3//f/9//3//f/9//3//f/9//3//f/9//3//f/9//3//f/9//3//f/9/AAD/f/9//3//f/9//3//f/9//3//f/9//3//f/9//3//f/9//3//f/9//3//f/5/kXrCZEN9Y31CfUJ9Qn1jfWN9Yn1CfWN9Q32AaGBogGiAaCN5IXVCeUN5InVgXKFYwlzCXMFcwlyhXMJgoWChYKFgoWCAXKFggGCAXGBUgFyAYIFggFyBYIBcgWBgXIFgYFxhXGBcYVxgXGBcQFiBZIBggWRgYIBkgGRkfWJ9Y31jfaBsYGiAaGBoYGhgZGFoQGRgYEBgQWBBVGpZvX//f/9//3//f/9//3//f/9//3//f/9//3//f/9//3//f/9//3//f/9//3//f/9//3//fwAA/3//f/9//3//f/9//3//f/9//3//f/9//3//f/9//3//f/9//3//f/9//3+7f6plAm1CfUF9Yn1CfWJ9QX1jfUJ9Yn1ifUN9YGRgaGBogGgCdUJ5IXVCeSJ1YFiAWMJcoVzBXKBcwVyhXKFgoVyhYKBcoFyAYKFggFyAXGBcgWCAXIFggFyAXGBcgFxgXGBcYFxhXEBYYFxAWEBYgGCAYGBgYGRgYIBkQ31ifUJ9Y32gbIBoYGRgaGBkYGRAZGBkQGBAYEBcYlAQat5//3//f/9//3//f/9//3//f/9//3//f/9//3//f/9//3//f/9//3//f/9//3//f/9//38AAP9//3//f/9//3//f/9//3//f/9//3//f/9//3//f/9//3//f/9//3//f/9/mn8kXUN1QX2CfWJ9Yn1ifWN9Qn2DfWJ9g31CfYBoYGiBaGBoI3lDeUN5InVDeaBggFTCXMFgwGDBYKBcwWChXMFgoVzBYKBcoWCAXKFggWCBYIFcgWCAXIFggFyAXIBYgFxgWIFcYFhgXGBcQFhAWKFggGCBZGBggGRgZGR9Yn1jfUN9oHCAaGBoYGiAaGBkYGRAZGBkYGBhXGNMGH//f/9//3//f/9//3//f/9//3//f/9//3//f/9//3//f/9//3//f/9//3//f/9//3//f/9/AAD/f/9//3//f/9//3//f/9//3//f/9//3//f/9//3//f/9//3//f/9//3/+fxZ/A2FDdYN9Yn1ifUJ9Yn1ifWJ9Yn1ifWJ9Y31gZGBoYGiAaCJ1QnVDdUN1InXhaEBMwlygXMBgoGDBYKBcwVyhXKFcoVyhYKBcoVyAXIFggVyBXIBcgWCAXIBcYFyAXGBYgFxgWGBYYFhgXCBUYFyBYIFkYGBgYGBgoGhDfUJ9Qn1DfYBsgGxgaGBoYGRgaGBkYGRAYGFgQVQHWZx//3//f/9//3//f/9//3//f/9//3//f/9//3//f/9//3//f/9//3//f/9//3//f/9//3//fwAA/3//f/9//3//f/9//3//f/9//3//f/9//3//f/9//3//f/9//3//f/9/3n/0fuJgZH1jfWN9Yn2DfWJ9gn1hfYN9Yn2DfWN9gGhAZGBoYGQidUJ1Y3lDdUN5I3GgWIBUwVzBXMJgwVzBYKFcwWChXKFgoVyhYIBcoWCAXKFggFyhYGBcgGCAYIFgYFyAXGBcgFxgWIBcQFhgXGBggWSAZIBkYGCAZKBsQ31CfUJ9I32AbIBogWxgaGFoYGSAaGBkYGRgXIJQUHb/f/9//3//f/9//3//f/9//3//f/9//3//f/9//3//f/9//3//f/9//3//f/9//3//f/9//38AAP9//3//f/9//3//f/9//3//f/9//3//f/9//3//f/9//3//f/9//3//f/9/kX4CZWR9Y31ifYN9Yn2jfYJ9gn2CfYN9g32EfYBkYGRAZGBk4XBkeSJ1Q3kidUR14WBgUKFYwlzCWMJcwVzCXKFcoVxgWIBcgVyhYKBcoFyAXIBcgFxgXEBYgFxgXIBgYFyAXGBYgVxgWEBUYFyBZGBkgWRgYIBkYGDBcEJ9Qn0ifSJ9gGyAbGBoYGhgZGBoYGRgZGBkYFijSHp//3//f/9//3//f/9//3//f/9//3//f/9//3//f/9//3//f/9//3//f/9//3//f/9//3//f/9/AAD/f/9//3//f/9//3//f/9//3//f/9//3//f/9//3//f/9//3//f/9//3/+f7N+4mSFfYN9gn2CfYN9g32CfYJ9o32CfaN9hH3BbGBgYGRgYOFsRHlkeUN1Q3lDdWR14WCAVGBQwljCWMJYolSBVGBQgFiAXKJgoVyhXKBcoGCAXKFggVxgWEBYYFhgWIBcYFiBXEBYQFhgXIFkgWSBaGBkgGRgZGBk4XRCfUF9In3heIBwYGyBbGBogGiAZIBkYGBhZGFQMG7+f/9//3//f/9//3//f/9//3//f/9//3//f/9//3//f/9//3//f/9//3//f/9//3//f/9//3//fwAA/3//f/9//3//f/9//3//f/9//3//f/9//3//f/9//3//f/9//3//f/9//n/TfgNlZHmDfYJ9g32CfaN9gn2jfYJ9g32jfaR9AXFgYEBgYGSAZER5InVDeUJ1QnVDdUNxAmmgWGBMYFBgTIBQgVSBVIBYoVyhXKFcgFygXIBcgFyAXIFcgVxgVGBYYFhAWEBYQFRgXGBgomSBZIBkYGSAZGBgYGRgZCN9IX1BfSJ9wHRgbIBsYGyAbGBoYGRgZIFgYFjmVJt//3//f/9//3//f/9//3//f/9//3//f/9//3//f/9//3//f/9//3//f/9//3//f/9//3//f/9//38AAP9//3//f/9//3//f/9//3//f/9//3//f/9//3//f/9//3//f/9//3//f/5/Nn8DYYR5g32jfYN9pH2jfaN9o32jfaN9xH2kfWR9QFxgZGBkgGQjdWR5QnVjdUJxQ3VDdUN1Q3FDcQJpAmkjaeJgYFDBXKFcwWChXKFcoFyhXIFYgVyAWKFgYFiAXKFkoWSAZKFogWihaIFogWiAZIBkgGSBZGBgwXAjfSJ9IX0ifYBwgHCAbIBogGxgbGBogWxhXIJMs37+f/9//3//f/9//3//f/9//3//f/9//3//f/9//3//f/9//3//f/9//3//f/9//3//f/9//3//f/9/AAD/f/9//3//f/9//3//f/9//3//f/9//3//f/9//3//f/9//3//f/9//3//f3h/JF1jdaR9g32jfYN9pH2jfcN9o32jfaN9pH2lfYBgYGBgYEBg4mxkeWJ1YnVidSJtQ3UhcUN1QnFCcSJtI22AWIBUoVjBXKBYoVygWKFcgViiXIBYoVyAWGBYQFjCaKFooWygaKBsgGiAaIBkgGiAZIBkYGRgZAJ5An0BfSJ94XiAcIBsgGyAaGBoYGhhbGBgYVSLYd1//n//f/9//3//f/9//3//f/9//3//f/9//3//f/9//3//f/9//3//f/9//3//f/9//3//f/9//3//fwAA/3//f/9//3//f/9//3//f/9//3//f/9//3//f/9//3//f/9//3//f/9//3+7f2dhY3GEfaR9hH2kfaR9xH3DfcR9w33EfaR9xn3hbGBgQGBgZIBkQ3lidWJ1YnFjdUJxY3UibSJxIm1DcQJpYFChVMJYoVjBXKBYoFygXKFcgVyhXIBYoVxgWEBYgGDBbIBooGyAaKBsgGigaIBogWhgZGBooGwjfeF4In0CfcB0gHCgcIBsgGyAbIFsgmhiWAdZm3/+f/9//3//f/9//3//f/9//3//f/9//3//f/9//3//f/9//3//f/9//3//f/9//3//f/9//3//f/9//38AAP9//3//f/9//3//f/9//3//f/9//3//f/9//3//f/9//3//f/9//3//f/9/3H8MbiJphH2kfaR9o33EfcN9xH2jfcR9xH3EfaR9hH1AXGBgQGBgYOFohHlicWJxQ3FDdUJxQ3FCcUJxIm0jaWBQoVShVMFYoFjBXKBYoFyBWKFcgFiBWIBYgVxAVKFkoWigaKBooGyAaKBoYGSAZGBkgGhgZOF44XwBfQF94nygcKBwgGygcIBsYGhhZGJcpFQXf95//3//f/9//3//f/9//3//f/9//3//f/9//3//f/9//3//f/9//3//f/9//3//f/9//3//f/9//3//f/9/AAD/f/9//3//f/9//3//f/9//3//f/9//3//f/9//3//f/9//3//f/9//3//f/5/034iaYN9xX3EfcR9w33EfcR9xH3EfeR9xH3FfcV94WxAXGBgYGCgZCN1ZHVicWN1Q3FDcUJxQ3VCcUNxI22AWIBQwljBWMFYoVihXKBYolyBWKJYoViBWGBYQFiiZMFooGigaIBkoGiAZKBogGSBaGBooHThfOF8AX0BfcB4oHSAcIBsgGyhbKFoglzEVNV+3n//f/9//3//f/9//3//f/9//3//f/9//3//f/9//3//f/9//3//f/9//3//f/9//3//f/9//3//f/9//3//fwAA/3//f/9//3//f/9//3//f/9//3//f/9//3//f/9//3//f/9//3//f/9//3//f3l/A2GEfaR9xH3DfcN9w33EfeR95H3EfeR9xH3FfWR5QFhAXGBgQFzBaER1ZHVCcUNxQnFjdSJxQnEicURxoVxgUMFYwVihVKFYoFihWIFYoliBVIFUgVhAVGBYwmihZKFooGigaIBkoGiAZIBoYGSAbOF84HzgfOB8wHygdIBwgHCAbKBwgGhgYMRY9n7df/9//3//f/9//3//f/9//3//f/9//3//f/9//3//f/9//3//f/9//3//f/9//3//f/9//3//f/9//3//f/9//38AAP9//3//f/9//3//f/9//3//f/9//3//f/9//3//f/9//3//f/9//3//f/9//3/df8pxI3HlfaJ95H3kfeR95H3kfeR95H3kfeV95X3mfeBoYFxAYGFkQGAjcURxZHVDcWNxQnFDcUJtQ3FDcQNpYFSAVKFYwlyhVMFYoVihWIFYoVihVGBUQFTCZMJooWihaMFsgGSgaKBooGhgZKBswXThfOB84XzAfMB8oHShdIBwoXCAbKBsYFjtbbx//3//f/9//3//f/9//3//f/9//3//f/9//3//f/9//3//f/9//3//f/9//3//f/9//3//f/9//3//f/9//3//f/9/AAD/f/9//3//f/9//3//f/9//3//f/9//3//f/9//3//f/9//3//f/9//3//f/9//n+RfgJhpH3kfcN95H3kfeR95H3kfcN9BX7kfeV95X3GfWBcQFxAYGFkYFwjdUR1ZHFDcUJxQ21DcSFpI20kbQNpYFBgUIBQwlihVKFYoVihWIBUYFBAUIBcwmjCbIBooWiAZKFogGSAZGBkgGygcOF8wHzgfMB8wHygdKB0gHSBdIBwoHCAaIFY7mX+f/9//3//f/9//3//f/9//3//f/9//3//f/9//3//f/9//3//f/9//3//f/9//3//f/9//3//f/9//3//f/9//3//fwAA/3//f/9//3//f/9//3//f/9//3//f/9//3//f/9//3//f/9//3//f/9//3//f/9/mn9GYYN5w33lfeR95H3kfQR+5H0FfuR9BX7lfQV+B35keUBYYWRAYGBggGAkcWR1Q3FCcUNxQm1jcSJtQ20kbQNpgFRgTGBMgFCAUIFUYFBgUGBUwWTiaMJsoGihbKBooWigaKBogGiAbKB04XzAfMB8wHzBfKB4oHSgcKF0gXChcIBwgGyAWDBq/n//f/9//3//f/9//3//f/9//3//f/9//3//f/9//3//f/9//3//f/9//3//f/9//3//f/9//3//f/9//3//f/9//38AAP9//3//f/9//3//f/9//3//f/9//3//f/9//3//f/9//3//f/9//3//f/9//3//f91/kHYBZcR95X3lfeR9BX7kfQV+BH7kfeR9BX7kfeV9530CbUBYQFxgYGBcgFwjbUNxY3FDcUNxIWlCbSNtI20jaSNpwlyhWIBQYFBgUIBYoFzBZMFowWigZMFsoGigaIBooGiAaKBsoHTBeKB4wHygfMB8oHigeKB0oHCAcKFwgHCAcIBsgVSTcv9//3//f/9//3//f/9//3//f/9//3//f/9//3//f/9//3//f/9//3//f/9//3//f/9//3//f/9//3//f/9//3//f/9/AAD/f/9//3//f/9//3//f/9//3//f/9//3//f/9//3//f/9//3//f/9//3//f/9//3//f5l/JGWFfQd+5X0FfuR9BX4FfgV+BX4FfgV+BX4FfgZ+533AZEBYgGBgYGBcgFwDbUNxRHEibWNxQm0ibSJtIm0ibSNtAmkjbQJpAmniaANt4WjhaMBowWjAaMBsoGigbIBooHCgdMF4wHjAfKB8wHygeKF4oHSgdKBwoXCBcKFwgGyBbIJUWn//f/9//3//f/9//3//f/9//3//f/9//3//f/9//3//f/9//3//f/9//3//f/9//3//f/9//3//f/9//3//f/9//3//fwAA/3//f/9//3//f/9//3//f/9//3//f/9//3//f/9//3//f/9//3//f/9//3//f/9//3/cf056A2XnfQZ+BH4EfgV+BX4EfiZ+BX4FfgV+BX4FfuV95n3gaEBYYGBAXGBcYFyhZAJtRHUibSJtIm0jbSJtAm0BbQJt4GjhaOFo4WjAaOFowGjBaMFowGigZKBsgGigcKB0wHigdKB4oHjAfKB4oHigeKF4oHSgdIBwoXCAbKFsYFwGXb1//3//f/9//3//f/9//3//f/9//3//f/9//3//f/9//3//f/9//3//f/9//3//f/9//3//f/9//3//f/9//3//f/9//38AAP9//3//f/9//3//f/9//3//f/9//3//f/9//3//f/9//3//f/9//3//f/9//3//f/9//X96f2dhhXXmfQV+JX4mfiZ+Jn4lfiV+BX4mfgV+JX4lfgV+5n3AaEBcYGBAYGFkYGCAYMBkInEicUNxI2kjbQFpAm0CbQFt4WgDaeJk4mjBaOFowGTBaKFowWygbKBwoHTAeKB4oHigdMF4wHjBeKB4wXigeKB0oHSheIB0oHChaIFYDnL/f/9//3//f/9//3//f/9//3//f/9//3//f/9//3//f/9//3//f/9//3//f/9//3//f/9//3//f/9//3//f/9//3//f/9/AAD/f/9//3//f/9//3//f/9//3//f/9//3//f/9//3//f/9//3//f/9//3//f/9//3//f/9/vX+zfgNhxn0FfiV+BX4mfiV+JX4lfiV+BX4mfiR+JX7jfQZ+x30DcUBcYGBAXGBgQGBgYGBgoGTiaANtA20jcQJt4mzhbAJt4WTiaOFowWjBaMFsoWihbKBsoHCgcKB0gHCgdKB0wHjAdMF4oHjAeKB0oHigdKB0gHShdIBwoWTDUDh//3//f/9//3//f/9//3//f/9//3//f/9//3//f/9//3//f/9//3//f/9//3//f/9//3//f/9//3//f/9//3//f/9//3//fwAA/3//f/9//3//f/9//3//f/9//3//f/9//3//f/9//3//f/9//3//f/9//3//f/9//3//f/9/vH/LcSNpJ34kfiZ+Jn5GfiV+Rn5FfkZ+JX4lfiV+JX4Ffgd+531keYBcYFhgXGBgQGCAaGBkYGCAZKFooWjCbMFo4mzBaOJswWjBbKBooWyAbKFwgXChcIBsoHSgcKB0oHTBfMF84XzAeMB4wXzAeKB0oHigdKF4gXCicIFYDWb9f/9//3//f/9//3//f/9//3//f/9//3//f/9//3//f/9//3//f/9//3//f/9//3//f/9//3//f/9//3//f/9//3//f/9//38AAP9//3//f/9//3//f/9//3//f/9//3//f/9//3//f/9//3//f/9//3//f/9//3//f/9//3//f/9/N39GYYNtJn4lfiV+JX5GfiV+Rn5FfiV+JX4lfgV+JX7kfeV95n3GfQFpgFxAXGBkIGBAZGBkYGRAYGBkYGSAaGBkgGSAZIBogGiAbIBsgHCAbIBwgGyAcIBsoHTAeOB8wHzAfMB4wHzAeKB0oHigeKB0oHSAcKJwgWDEVJp//3//f/9//3//f/9//3//f/9//3//f/9//3//f/9//3//f/9//3//f/9//3//f/9//3//f/9//3//f/9//3//f/9//3//f/9/AAD/f/9//3//f/9//3//f/9//3//f/9//3//f/9//3//f/9//3//f/9//3//f/9//3//f/9//3/ef/1/834jYaZ9SH5GfkZ+RX5mfkZ+Rn4lfkZ+JH4lfgV+BX4FfgZ+5n3mfaR9AXFgYGBgYGBhYGBggWRgZGFoYGhgaGBogGxgbIBsYGiBbGBsgGxgbIBwgHDAeMB44XzgfOB8wHzBfMB8wHjAfKB8oHigeKBwwXShaKJQk3r+f/5//3//f/9//3//f/9//3//f/9//3//f/9//3//f/9//3//f/9//3//f/9//3//f/9//3//f/9//3//f/9//3//f/9//3//fwAA/3//f/9//3//f/9//3//f/9//3//f/9//3//f/9//3//f/9//3//f/9//3//f/9//3//f/9//3/+f/x/LnoDZeZ9Rn5GfkZ+Rn4lfkZ+Rn4lfkV+JH4EfgR+BX7kfeV9xH3lfaV9hn0keaFoYFxgXEBcYGBAZGBoYGhgaEBoYGhgaIBsYGiAbIBswXTheAJ94XwBfeB84HzAfMB8oHzAfKB4oHigeKB4oHTAcKBsgFjMZd1//3//f/9//3//f/9//3//f/9//3//f/9//3//f/9//3//f/9//3//f/9//3//f/9//3//f/9//3//f/9//3//f/9//3//f/9//38AAP9//3//f/9//3//f/9//3//f/9//3//f/9//3//f/9//3//f/9//3//f/9//3//f/9//3//f/9//3/9f7x/DXIiZQZ+R35nfmZ+Zn5GfiV+Rn4lfkV+JH4kfgN+BH4FfuZ9xX3FfaV9pX2lfaV9QnkhdeBs4GygaKBsgGigbKBswHDAcOF4An0jfQJ9An0BfQF94XzhfMB84XzAfMB8wHjAeMB4wHygdMB0oGiiYEhhvH/+f/9//3//f/9//3//f/9//3//f/9//3//f/9//3//f/9//3//f/9//3//f/9//3//f/9//3//f/9//3//f/9//3//f/9//3//f/9/AAD/f/9//3//f/9//3//f/9//3//f/9//3//f/9//3//f/9//3//f/9//3//f/9//3//f/9//3//f/9//3/+f7t/6nEiZQd+aH5GfkZ+JX5GfiZ+Jn4EfiR+A34EfuR95X3EfeZ9xH3EfcN9xH2CfaN9gn2DfWN9hH1kfWR9Q31jfUJ9Qn0ifSJ9AX0BfQF9AX3gfOF8wHzBfMB8wHzAeMB4wHjBeKB0wHTBaIFYBll6f95//3//f/9//3//f/9//3//f/9//3//f/9//3//f/9//3//f/9//3//f/9//3//f/9//3//f/9//3//f/9//3//f/9//3//f/9//3//fwAA/3//f/9//3//f/9//3//f/9//3//f/9//3//f/9//3//f/9//3//f/9//3//f/9//3//f/9//3//f/9//3/+f9x/LW4jYeZ9R35GfkZ+Rn4mfiV+Jn4EfgR+BH4FfuV95H3EfeV9xH3EfaJ9o32jfaR9g32DfWN9Y31ifWN9Q31DfSF9In0hfSF9AH0hfQF9AX3hfOF8wHzAfMB8wHzAfKF8oHjBeKBsolxIXZt//3//f/9//3//f/9//3//f/9//3//f/9//3//f/9//3//f/9//3//f/9//3//f/9//3//f/9//3//f/9//3//f/9//3//f/9//3//f/9//38AAP9//3//f/9//3//f/9//3//f/9//3//f/9//3//f/9//3//f/9//3//f/9//3//f/9//3//f/9//3//f/9//3//f7x/TnZEYaRtJ35HfiZ+Jn4mfgV+BX7kfQV+5H3lfeR95H3DfcN9w33DfaN9o32DfYR9Yn1ifWF9Yn1CfUJ9IX1CfSF9IX0AfSF9AH0AfeB84XzAfMF8wHzAfMB8wHyhfMJ4oWyAWGhhen/ef/9//3//f/9//3//f/9//3//f/9//3//f/9//3//f/9//3//f/9//3//f/9//3//f/9//3//f/9//3//f/9//3//f/9//3//f/9//3//f/9/AAD/f/9//3//f/9//3//f/9//3//f/9//3//f/9//3//f/9//3//f/9//3//f/9//3//f/9//3//f/9//3//f/9//3/+f/1/9H5nZSJl5n0mfiZ+Jn4mfgV+BX7kfQV+5H3lfcR9xH3DfcN9w32kfWN9pX2EfWN9Yn2CfWF9Yn1BfUJ9QX1BfSF9QX0hfQF9AX0BfeF84XzAfOF8wHzAfMF4wniCaKNUDWrcf/5//3//f/9//3//f/9//3//f/9//3//f/9//3//f/9//3//f/9//3//f/9//3//f/9//3//f/9//3//f/9//3//f/9//3//f/9//3//f/9//3//fwAA/3//f/9//3//f/9//3//f/9//3//f/9//3//f/9//3//f/9//3//f/9//3//f/9//3//f/9//3//f/9//3//f/9//3/+f/5/WH/sdQJdY2nmeSd+Bn7mfeV9BX7kfeV9xX3FfaR9xX2kfWN1AWnAYAJxhX1kfWJ9Yn1ifUF9QX1BfUF9IX0hfQF9AX0AfQF94HzhfMB84XygfOF8wXjCcIFg5Vyzfv1/3X//f/9//3//f/9//3//f/9//3//f/9//3//f/9//3//f/9//3//f/9//3//f/9//3//f/9//3//f/9//3//f/9//3//f/9//3//f/9//3//f/9//38AAP9//3//f/9//3//f/9//3//f/9//3//f/9//3//f/9//3//f/9//3//f/9//3//f/9//3//f/9//3//f/9//3//f/9//3/+f/5/3X8Wf8ppJGEiaYV9xn3mfcV95X3lfcV9pH2lfUN5A2kEYettb37jZONwhX2EfWN9QX1ifUF9QX0hfUJ9IX0ifSF9In0AfQB94HzgfOF84nzBcKFkwljsaXh//n//f/9//3//f/9//3//f/9//3//f/9//3//f/9//3//f/9//3//f/9//3//f/9//3//f/9//3//f/9//3//f/9//3//f/9//3//f/9//3//f/9//3//f/9/AAD/f/9//3//f/9//3//f/9//3//f/9//3//f/9//3//f/9//3//f/9//3//f/9//3//f/9//3//f/9//3//f/9//3//f/9//3//f/9/3X+8f/R+DXpEZQJhAmFDaUNpQ2kiaSJl4mBGZQ56N3+7f9t/s34mZeJgZHVDfWN9Qn1CfUJ9In0BfSJ9An0CfeB8AX3gfAF94XTBcKFgoliKaRZ/3H/+f/9//3//f/9//3//f/9//3//f/9//3//f/9//3//f/9//3//f/9//3//f/9//3//f/9//3//f/9//3//f/9//3//f/9//3//f/9//3//f/9//3//f/9//3//fwAA/3//f/9//3//f/9//3//f/9//3//f/9//3//f/9//3//f/9//3//f/9//3//f/9//3//f/9//3//f/9//3//f/9//3//f/9//3//f/9//n//f/1/u382f/R+cHZPci5ukHayejh/vH//f/5//3/+f91/eX/LZeJYAm0idUN9I31DfSN9I30CfQN9An0CfQF9AnXhaKFcwlDMZRd/3n/ff/9//3//f/9//3//f/9//3//f/9//3//f/9//3//f/9//3//f/9//3//f/9//3//f/9//3//f/9//3//f/9//3//f/9//3//f/9//3//f/9//3//f/9//3//f/9//38AAP9//3//f/9//3//f/9//3//f/9//3//f/9//3//f/9//3//f/9//3//f/9//3//f/9//3//f/9//3//f/9//3//f/9//3//f/9//3//f/9//3//f/9//n/df/5/3X/+f91//n//f/9//3//f/9//3//f/5/u38Vf6lpA13CYOJkwWQCbQNx43DBaMFooWShXMNciGlwell/3X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n/df1l/s3oucutpiGFnYUdhiWWraVF21X6bf91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91/3H/bf9t/u3+7f7t/3X/df/5//3//f/9//3//f/9//3//f/9//3//f/9//3//f/9//3//f/9//3//f/9//3//f/9//3//f/9//3//f/9//3//f/9//3//f/9//3//f/9//3//f/9//3//f/9//3//f/9//3//f/9//3//f/9//38AACIAAAAMAAAA/////0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lAAAADAAAAAEAAAAYAAAADAAAAAAAAAISAAAADAAAAAEAAAAeAAAAGAAAAAkAAABQAAAA9wAAAF0AAAAlAAAADAAAAAEAAABUAAAAwAAAAAoAAABQAAAAcgAAAFwAAAABAAAAVRXZQXsJ2UEKAAAAUAAAABMAAABMAAAAAAAAAAAAAAAAAAAA//////////90AAAASQBuAGcALgAgAE8AbgBkAFkBZQBqACAAUwBlAG0AZQByAOEAawAAAAMAAAAHAAAABwAAAAMAAAADAAAACQAAAAcAAAAHAAAABAAAAAYAAAADAAAAAwAAAAYAAAAGAAAACQAAAAYAAAAEAAAABgAAAAYAAABLAAAAQAAAADAAAAAFAAAAIAAAAAEAAAABAAAAEAAAAAAAAAAAAAAAAAEAAIAAAAAAAAAAAAAAAAABAACAAAAAJQAAAAwAAAACAAAAJwAAABgAAAAEAAAAAAAAAP///wAAAAAAJQAAAAwAAAAEAAAATAAAAGQAAAAJAAAAYAAAAPYAAABsAAAACQAAAGAAAADuAAAADQAAACEA8AAAAAAAAAAAAAAAgD8AAAAAAAAAAAAAgD8AAAAAAAAAAAAAAAAAAAAAAAAAAAAAAAAAAAAAAAAAACUAAAAMAAAAAAAAgCgAAAAMAAAABAAAACUAAAAMAAAAAQAAABgAAAAMAAAAAAAAAhIAAAAMAAAAAQAAAB4AAAAYAAAACQAAAGAAAAD3AAAAbQAAACUAAAAMAAAAAQAAAFQAAAB8AAAACQAAAGAAAAAzAAAAbAAAAAEAAABVFdlBewnZQQoAAABgAAAACAAAAEwAAAAAAAAAAAAAAAAAAAD//////////1wAAABqAGUAZABuAGEAdABlAGwAAwAAAAYAAAAHAAAABwAAAAYAAAAEAAAABgAAAAMAAABLAAAAQAAAADAAAAAFAAAAIAAAAAEAAAABAAAAEAAAAAAAAAAAAAAAAAEAAIAAAAAAAAAAAAAAAAABAACAAAAAJQAAAAwAAAACAAAAJwAAABgAAAAEAAAAAAAAAP///wAAAAAAJQAAAAwAAAAEAAAATAAAAGQAAAAJAAAAcAAAALQAAAB8AAAACQAAAHAAAACsAAAADQAAACEA8AAAAAAAAAAAAAAAgD8AAAAAAAAAAAAAgD8AAAAAAAAAAAAAAAAAAAAAAAAAAAAAAAAAAAAAAAAAACUAAAAMAAAAAAAAgCgAAAAMAAAABAAAACUAAAAMAAAAAQAAABgAAAAMAAAAAAAAAhIAAAAMAAAAAQAAABYAAAAMAAAAAAAAAFQAAAAMAQAACgAAAHAAAACzAAAAfAAAAAEAAABVFdlBewnZQQoAAABwAAAAIAAAAEwAAAAEAAAACQAAAHAAAAC1AAAAfQAAAIwAAABQAG8AZABlAHAAcwBhAGwAKABhACkAOgAgAEkAbgBnAC4AIABPAG4AZABZAWUAagAgAFMAZQBtAGUAcgDhAGsABgAAAAcAAAAHAAAABgAAAAcAAAAFAAAABgAAAAMAAAADAAAABgAAAAMAAAADAAAAAwAAAAMAAAAHAAAABwAAAAMAAAADAAAACQAAAAcAAAAHAAAABAAAAAYAAAADAAAAAwAAAAYAAAAGAAAACQAAAAYAAAAEAAAABgAAAAYAAAAWAAAADAAAAAAAAAAlAAAADAAAAAIAAAAOAAAAFAAAAAAAAAAQAAAAFAAAAA==</Object>
  <Object Id="idInvalidSigLnImg">AQAAAGwAAAAAAAAAAAAAAP8AAAB/AAAAAAAAAAAAAAAjGwAAkQ0AACBFTUYAAAEAuJ8AANQ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gAAAAQAAAAIgAAAAQAAABXAAAADQAAACEA8AAAAAAAAAAAAAAAgD8AAAAAAAAAAAAAgD8AAAAAAAAAAAAAAAAAAAAAAAAAAAAAAAAAAAAAAAAAACUAAAAMAAAAAAAAgCgAAAAMAAAAAQAAAFIAAABwAQAAAQAAAPX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CEgAAAAwAAAABAAAAHgAAABgAAAAiAAAABAAAAHkAAAARAAAAJQAAAAwAAAABAAAAVAAAAKgAAAAjAAAABAAAAHcAAAAQAAAAAQAAAFUV2UF7CdlBIwAAAAQAAAAPAAAATAAAAAAAAAAAAAAAAAAAAP//////////bAAAAE4AZQBwAGwAYQB0AG4A/QAgAHAAbwBkAHAAaQBzAP8ACAAAAAYAAAAHAAAAAwAAAAYAAAAEAAAABwAAAAUAAAADAAAABwAAAAcAAAAHAAAABwAAAAMAAAAFAAAASwAAAEAAAAAwAAAABQAAACAAAAABAAAAAQAAABAAAAAAAAAAAAAAAAABAACAAAAAAAAAAAAAAAAAAQAAgAAAAFIAAABwAQAAAgAAABAAAAAHAAAAAAAAAAAAAAC8AgAAAAAA7g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VRXZQXsJ2UEKAAAASwAAAAEAAABMAAAABAAAAAkAAAAnAAAAIAAAAEsAAABQAAAAWADwix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BYSuD4AAAAAAAAAAAoIuD4AACRCAADIQSQAAAAkAAAAFhK4PgAAAAAAAAAACgi4PgAAJEIAAMhBBAAAAHMAAAAMAAAAAAAAAA0AAAAQAAAAKQAAABkAAABSAAAAcAEAAAQAAAAQAAAABwAAAAAAAAAAAAAAvAIAAAAAAO4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CAAAAAgAAAAAAAAAAhAAAACAAAAGIAAAAMAAAAAQAAACEAAAAIAAAAHgAAABgAAAAAAAAAAAAAAAABAACAAAAAFQAAAAwAAAAEAAAAFQAAAAwAAAAEAAAAUQAAAHh/AAApAAAAGQAAAFYAAABGAAAAAQAAAAEAAAAAAAAAAAAAAH8AAAB/AAAAUAAAACgAAAB4AAAAAH8AAAAAAAAgAMwAfwAAAH8AAAAoAAAAfwAAAH8AAAABABAAAAAAAAAAAAAAAAAAAAAAAAAAAAAAAAAA/3//f/9//3//f/9//3//f/9//3//f/9//3//f/9//3//f/9//3//f/9//3//f/9//3//f/9//3//f/9//3//f/9//3//f/9//3//f/9//3//f/9//3//f/9//3//f/9//3//f/9//3//f/9//3//f/9//3//f/9//3//f/9//3//f/9//3//f/9//3//f/9//3//f/9//3//f/9//3//f/9//3//f91/tGb+f/9//3//f/9//3//f/9//3//f/9//3//f/9//3//f/9//3//f/9//3//f/9//3//f/9//3//f/9//3//f/9//3//f/9//3//f/9//3//f/9//38AAP9//3//f/9//3//f/9//3//f/9//3//f/9//3//f/9//3//f/9//3//f/9//3//f/9//3//f/9//3//f/9//3//f/9//3//f/9//3//f/9//3//f/9//3//f/9/nH8Yd/9//3//f/9//3//f/9//3//f/9//3//f/9//3//f/9//3//f/9//3//f/9//3//f/9//3//f/9//3//f/9//3//f/9//3+0budEOX//f/9//3//f/9//3//f/9//3//f/9//3//f/9//3//f/9//3//f/9//3//f/9//3//f/9//3//f/9//3//f/9//3//f/9//3//f/9//3//f/9/AAD/f/9//3//f/9//3//f/9//3//f/9//3//f/9//3//f/9//3//f/9//3//f/9//3//f/9//3//f/9//3//f/9//3//f/9//3//f/9//3//f/9//3//f/9//3/df0lRD2bef/9//3//f/9//3//f/9//3//f/9//3//f/9//3//f/9//3//f/9//3//f/9//3//f/9//3//f/9//3//f/9//3//f7x/J01iRIxl3n//f/9//3//f/9//3//f/9//3//f/9//3//f/9//3//f/9//3//f/9//3//f/9//3//f/9//3//f/9//3//f/9//3//f/9//3//f/9//3//fwAA/3//f/9//3//f/9//3//f/9//3//f/9/nH/ef/9//3//f/9//3//f/9//3//f/9//3//f/9//3//f/9//3//f/9//3//f/9//3//f/9//3//f/9//3//f/9/zl1iRChV/n//f/9//3//f/9//3//f/9//3//f/9//3//f/9//3//f/9//3//f/9//3//f/9//3//f/9//3//f/9//3//f/9//n+zfmFIYlSDUBh/33//f/9//3//f/9//3//f/9//3//f/9//3//f/9//3//f/9//3//f/9//3//f/9//3//f/9//3//f/9//3//f/9//3//f/9//3//f/9//38AAP9//3//f/9//3//f/9//3//f/9//3//f6xVk3a8f/9//3//f/9//3//f/9//3//f/9//3//f/9//3//f/9//3//f/9//3//f/9//3//f/9//3//f/9/338xboNIIEzmVJx//3//f/9//3//f/9//3//f/9//3//f/9//3//f/9//3//f/9//3//f/9//3//f/9//3//f/9//3//f/9//3//f91/J1lAVEFcQVRrXd5//n//f/9//3//f/9//3//f/9//3//f/9//3//f/9//3//f/9//3//f/9//3//f/9//3//f/9//3//f/9//3//f/9//3//f/9//3//f/9/AAD/f/9//3//f/9//3//f/9//3//f/9/339rXYNIzGFZf99//3//f/9//3//f/9//3//f/9//3//f/9//3//f/9//3//f/9//3//f/9//3//f/9//3//f/Z+g0wgUGFYYkx6f/9//3//f/9//3//f/9//3//f/9//3//f/9//3//f/9//3//f/9//3//f/9//3//f/9//3//f/9//3//f/9//3/UeoJQQFxhYGFYpFDWfv9//3//f/9//3//f/9//3//f/9//3//f/9//3//f/9//3//f/9//3//f/9//3//f/9//3//f/9//3//f/9//3//f/9//3//f/9//3//fwAA/3//f/9//3//f/9//3//f/9//3//f95/rGliUEFIB1G0et5//3//f/9//3//f/9//3//f/9//3//f/9//3//f/9//3//f/9//3//f/9//3//f/9/OH/lTEFQQFwgWGJMGH//f/9//3//f/9//3//f/9//3//f/9//3//f/9//3//f/9//3//f/9//3//f/9//3//f/9//3//f/9//3//f91/aV1gVGBgQFxhXGJUSmHdf/9//3//f/9//3//f/9//3//f/9//3//f/9//3//f/9//3//f/9//3//f/9//3//f/9//3//f/9//3//f/9//3//f/9//3//f/9//38AAP9//3//f/9//3//f/9//3//f/9//3/ef1B6YVBBUEFQg1CsZXt/33//f/9//3//f/9//3//f/9//3//f/9//3//f/9//3//f/9//3//f/9//3+bfydZQVBhWEBcQVxBTLR2/n//f/9//3//f/9//3//f/9//3//f/9//3//f/9//3//f/9//3//f/9//3//f/9//3//f/9//3//f/9//n8Yf4NMgVxgYGBgYWBhXIJQ1X7+f/9//3//f/9//3//f/9//3//f/9//3//f/9//3//f/9//3//f/9//3//f/9//3//f/9//3//f/9//3//f/9//3//f/9//3//f/9/AAD/f/9//3//f/9//3//f/9//3//f/9//39xemJQIVRBXEBUYlDnUNZ+vn//f/9//3//f/9//3//f/9//3//f/9//3//f/9//3//f/9//3//f71/rGFBUGBcQFxAXCBYYlAxav5//3//f/9//3//f/9//3//f/9//3//f/9//3//f/9//3//f/9//3//f/9//3//f/9//3//f/9//3//f/5/rGmCVGBcYGRgYGBgYWBhVElZvH//f/9//3//f/9//3//f/9//3//f/9//3//f/9//3//f/9//3//f/9//3//f/9//3//f/9//3//f/9//3//f/9//3//f/9//3//fwAA/3//f/9//3//f/9//3//f/9//3//f/9/1H5iTGJYIVxBXEBYYVSCUM1pen//f/9//3//f/9//3//f/9//3//f/9//3//f/9//3//f/9/3n8PcmJQYVxgYEBcQFxhYGFQ7mXef/9//3//f/9//3//f/9//3//f/9//3//f/9//3//f/9//3//f/9//3//f/9//3//f/9//3//f/9//3+af8RUYWBgZGBkYGRgYIFkYVyCUJN+/n//f/9//3//f/9//3//f/9//3//f/9//3//f/9//3//f/9//3//f/9//3//f/9//3//f/9//3//f/9//3//f/9//3//f/9//38AAP9//3//f/9//3//f/9//3//f/9//3//f/Z+g0xBWEFcIFxgYCBYYFiCVAdV1n7ef99//3//f/9//3//f/9//3//f/9//3//f/9//3++f5R6YlBhXGBcYGBAXGFgQFxhUGpZ3n/+f/9//3//f/9//3//f/9//3//f/9//3//f/9//3//f/9//3//f/9//3//f/9//3//f/9//3//f95/k3ZhVIFoYGRgZEBggWRgZIFgQFQoXZx//3//f/9//3//f/9//3//f/9//3//f/9//3//f/9//3//f/9//3//f/9/3n//f/9//3//f/9//3//f/9//3//f/9//3//f/9/AAD/f/9//3//f/9//3//f/9//3//f/9//39Zf6RMYlhAXGBgQFxgXEBcYVxAVKRUzm2cf/9//3//f/9//3//f/9//3//f/9//3//f/5/936kUGFcYGBgYEBcYGBhZGBgYVRJVd1//3//f/9//3//f/9//3//f/9//3//f/9//3//f/9//3//f/9//3//f/9//3//f/9//3//f/9//3/df2ldgVxgaIFsYWhgZGBkYGhgZIFkYVCzev1//3//f/9//3//f/9//3//f/9//3//f/9//3//f/9//3//f/9//3/+f71/GH9Zd/9//3//f/9//3//f/9//3//f/9//3//fwAA/3//f/9//3//f/9//3//f/9//3//f/9/Wn/mUGFUYGBAXGBgYFxgYEBcYWRBXIJUKFn2ft5//3/+f/9//3//f/9//3//f/9/3n9af+dcQVhgYGBkYGBAXEBcYGBgZGJY5ky9f/5//3//f/9//3//f/9//3//f/9//3//f/9//3//f/9//3//f/9//3//f/9//n//f/9//3//f/9/N3+jVIBgYGhgaIFsQGRgZIBoYWhhaGFYB1Wbf/5//3//f/9//3//f/9//3//f/9//3//f/9//3//f/5/3X+9f/Z6D2IITaU8tGb/f/9//3//f/9//3//f/9//3//f/9//38AAP9//3//f/9//3//f/9//3//f/9//3/+f7x/J1VhWEBgYWBAXGFgQGBhZEBgYGBgXIJcpFQwdpt//n//f/9//3//f/9//3//f5x/SV1hVIJkgWRgYGBgYFyBZEBkgWhhXMVMnH//f/9//3//f/9//3//f/9//3//f/9//3//f/9//3//f/9//3//f/9//3//f/9//3//f/9//3/+fzB2glShaIBsgWyBbIBoQGSBbGBogGiBYIJUcn7ff/9//3//f/9//3//f/9//3//f/9//3//f91/nH/Wfs1pxVCCTGJMYkykRJt//n//f/9//3//f/9//3//f/9//3//f/9/AAD/f/9//3//f/9//3//f/9//3//f/9//3/cf4pdYVhgZEBgYmRAYEBkYGBgZGBgYGRgZGFcYVBIXRd//n//f/9//3//f95/3n/NaWJQYWBgZGFkYGBAXEBcQGCBaGBkgVykTJx//n//f/9//3//f/9//3//f/9//3//f/9//3//f/9//3//f/9//3//f/9//3//f/9//3//f/9/3X8nXYFggGiAbIBsgGyAaGBoQGSAaGBogWhgXMVYnH//f/9//3//f/9//3//f/9//3+9f5x/tHrNYcVMYkxATGFYQVxiXEJQal3df/5//3//f/9//3//f/9//3//f/9//3//fwAA/3//f/9//3//f/9//3//f/9//3//f/9//38wboFYYGSBZGFkYGRAZGBkYGCAZGBkgWhgZIFggVjEWC92vX/+f/9//3/efzFyg1SCYGBkgGRgYGBcYGBAYGBoYGiBaIFcpExZf/9//3//f/9//3//f/9//3//f/9//3//f/9//3//f/9//3//f/9//3//f/9//3//f/9//3//fzh/oliBaKBwgGyBbIBsgXBgbGBogGiAbIBogWhhVFJ233//f/9//3//f/5/3X+bf5N+imXEVIJQYVRhWGFcgVxhYGFkYVxjTHN6/n/+f/9//3//f/9//3//f/9//3//f/9//38AAP9//3//f/9//3//f/9//3//f/9//3//f99/k3aBVIFoYGRgaGBoYGhAZGBkYGCAZIBkgGhgZIBkgWCCVEldOH/df95/tH7EVIJgYGSAaGBkYFxgYEBgYGRAZIFogGiBYIJIOX/ef/9//3//f/9//3//f/9//3//f/9//3//f/9//3//f/9//3//f/9//3//f/9//3//f/9/3n9RcoFYoHCAbIBwgGyAbGBsgGxgZIBooGyAaIBsgmDFUFp/3X/+f71/en+Tdopdo0iBTGFYYWBgYGBkYGSAZGBgYGRgZGJchEhaf/5//3//f/9//3//f/9//3//f/9//3//f/9/AAD/f/9//3//f/9//3//f/9//3//f/9//3//fxd/olhgZIBoYGhgcGBsYGhgZGBkYGRgZGBkgGxgaIBogWSjYMRYUHr1fuVcgVxhZIFogWxgZIBkYGBhZGBkYGiBbIFwgWSjTBh//3//f/9//3//f/9//3//f/9//3//f/9//3//f/9//3//f/9//3//f/9//3//f/9//3//f71/SF2hYKBwoHSAcKFwoGyhcIBsgGhgaIBogGyhcIFoYVTtdXl/UXppZaNUYVBhVIJggWCBaGBoYGiBaIFoYGSAZGBkYWhBWElZ3n//f/9//3//f/9//3//f/9//3//f/9//3//fwAA/3//f/9//3//f/9//3//f/9//3//f/9//396f4NUgGSAZIBoQGxgbGBsYGhgYGBgYGCBbGBkYGiAbIBsYGiBZIFYolhgYIFogWyAbGBkYGBgYGBkYGBgZGBkgWyAbIFogkwXf95//3//f/9//3//f/9//3//f/9//3//f/9//3//f/9//3//f/9//3//f/9//3//f/9//n85f8RUgWSgdIBwoHSAbKBwgHCgcGBoYGhgZKFwYGiibIFggVxhUIFUYFyBZIFoomxhaIFsYGxgbEBkgGhAZGBkYGSAaGBkQVQxbv9//n//f/9//3//f/9//3//f/9//3//f/9//38AAP9//3//f/9//3//f/9//3//f/9//3//f/9/vH8GXYFgoGiAaIBsYGyBbIFsgWxgZIBoYGRgaIBsgXCAbKBwgGigaIBkgGyAbIFsYGhgZIBkgGRgZIBkYGSAaIBsgXCBaKNU1X7/f/9//3//f/9//3//f/9//3//f/9//3//f/9//3//f/9//3//f/9//3//f/9//3//f/5/cn6CXKFsoHSgeKB0oHSgcKB0oHChcGBooGiAaKFwgGyhbGBkgWSBZKFsgGyBbGBogmxhaGBoYGRgZGBkYGRgZIBogWhhZIJQWn/+f/9//3//f/9//3//f/9//3//f/9//3//f/9/AAD/f/9//3//f/9//3//f/9//3//f/9//3//f91/ammBYIBkoGiAbIBsYGyAbIBsgWxgaGBkYGSAaGBogGyAbKBsgGyAcIBsoXBAZIBogGiBbGBkgGRgZIBoYGSAbIBwomyBULR+3n//f/9//3//f/9//3//f/9//3//f/9//3//f/9//3//f/9//3//f/9//3//f/9//3/+f2lpomShcKB0gHSgeIB0oHSAcKB0gHCAaKBooGSAbKFwgGygcIFwoXCAbKFwgGyAbGBoYGRAYGBkYGBgYGBggWhgaIFoQFgoYb1//3//f/9//3//f/9//3//f/9//3//f/9//3//fwAA/3//f/9//3//f/9//3//f/9//3//f/9//3/dfzB+glyhaIBsoXCAbIBwgGyhcIBsoXBgaIFoYGSAaIBooGygbKFwoHChcIBogGhgaKFwoXCAaGBogWhgaIBsgGyhdKJoglSTfv9//3//f/9//3//f/9//3//f/9//3//f/9//3//f/9//3//f/9//3//f/9//3//f/9/m3/kYKFwwXigeKF4oHigeKB4oHigdMF0oGwhcQBtoGihcKF0gHCBcIBsoWxgZGBoYGSBaGBkgGSAYIBgYGCAZIFogWxgZIJUUXb+f/9//3//f/9//3//f/9//3//f/9//3//f/9//38AAP9//3//f/9//3//f/9//3//f/9//3//f/9//n+0fqNYoWiAcIBsgHCAcKBwgGygcIBsoXCAaIBogGSAZIBogGygcKFwgGiAaGBooXCgcKFwgGiAaGBogGhgaKFwoHDBbIFUk37ef/9//3//f/9//3//f/9//3//f/9//3//f/9//3//f/9//3//f/9//3//f/9//3/+fxd/gVyhdKB0oHigeKF4gHSgeKB0oHigdKBsQHFBcYBkoWyAbKBwYGiAaGBogGhgaIBoYGSAaIBkoGhgYIBkYGSAbIBsgWCDTDl//n//f/9//3//f/9//3//f/9//3//f/9//3//f/9/AAD/f/9//3//f/9//3//f/9//3//f/9//3//f/5/WX/EWKJogHSAdIB0oXSgcKBwgHChdKFwoXCAbKBooGhgaIBsoXCAbIBsgGyhcKF0oHSgcKBwgGiAaIBogHCAcMF0wWyCWHJ+/n//f/9//3//f/9//3//f/9//3//f/9//3//f/9//3//f/9//3//f/9//3//f/9//n8vbqJkoXjBeMB4wXjAdMB4oHSgeKB4wHjAcIF1gXXAaIBkoGyAaIBsYGiBbGBsgHCAcKBwoHCgcIBogGhgaKBsgGyhcGBYalnef/9//3//f/9//3//f/9//3//f/9//3//f/9//3//fwAA/3//f/9//3//f/9//3//f/9//3//f/9//3//f5x/KGGBZIB0gHSheIBwoHCgcKB0gHSAdKB0oHCgbCJ5oGiAaGBkoGyAbKBwoHSgdIBwwXSAbIBsgGiBbIBsoHCgdMFwgVhQet5//3//f/9//3//f/9//3//f/9//3//f/9//3//f/9//3//f/9//3//f/9//3//f7x/iWWhaMF8oHjAeKB0wHSgdMB4oHTAeKB04HSgdYBxAG3AaMBoAXWAbKFwgHCBdIB0oHSAcKBwgGyAbGBoYGyAcKBwgGhhVHNy/3//f/9//3//f/9//3//f/9//3//f/9//3//f/9//38AAP9//3//f/9//3//f/9//3//f/9//3//f/9//3/+f8xpoWSgcKF4oHSgdKBwwHSgdKF4oHSgeKB04HCDfSF1wGTAZAB1AnmgdMB4oHjAeKB0oHSAbKFsgGygcKBwwHjBcKFgDnb+f/9//3//f/9//3//f/9//3//f/9//3//f/9//3//f/9//3//f/9//3//f/9//396f+RYwXDAfMB8wHjAeMB4wHzAeMB8oHjAeAB5wn2AcYF5YHWCfWJ9oHChdKF0oHSgdKB0oHSgcKFwgGyBbIBsoXShcIFko1Scf/9//3//f/9//3//f/9//3//f/9//3//f/9//3//f/9/AAD/f/9//3//f/9//3//f/9//3//f/9//3//f/9/3n9ydqFcwXSgdKB0oHDAdKB0oHSAdKB4gHTAdMBwg32CeUBtQG2jfUJ9wHSgdMB4wHjAdKB0oHCAbIFwgGygdMB4wXSAYO113X//f/9//3//f/9//3//f/9//3//f/9//3//f/9//3//f/9//3//f/9//3//f/5/1H7CYMF0wHzAfMB8wHjAfKB4wHzAfMB8oHRBfcJ9wXmgecF9w31BeaB0oXigdKB0gHSgdKB0oHSAbIBsYGyhcIBwoXBhXIpl3n//f/9//3//f/9//3//f/9//3//f/9//3//f/9//3//fwAA/3//f/9//3//f/9//3//f/9//3//f/9//3//f/9/OH/DYMF0wXigdMF4oHTAeKB4wHigeMB4wHjAeEF9432gdcB54n2CfcBwwHigeMB8wHjBeKB0oHCAcKBwoHTAfMB0gWTscf5//3//f/9//3//f/9//3//f/9//3//f/9//3//f/9//3//f/9//3//f/9//3/+fw56oWjifMB84XzAfOB8wHzAfMB8wHzAeOB4YX3ifeF94H3AfcJ9AHHgeKB4wXygeMF4oHjBeKB0oHCAbIFwoXShdKFsolS0fv9//3//f/9//3//f/9//3//f/9//3//f/9//3//f/9//38AAP9//3//f/9//3//f/9//3//f/9//3//f/9//3//f9x/BWGhbKF0wHigeKB4oHjAfKB4oHTAeMB4oHggfeF9AH7geeF9gX3gcMB4wHjAfMB8oHigdIBwoHCAcKB0wHjheIBgy3Hdf/9//3//f/9//3//f/9//3//f/9//3//f/9//3//f/9//3//f/9//3//f/9/3X9HaaFswXzAfMB8wHzAfMB8wHzAfMB8wHzgeKJ9wX3gfeB94X2BfeB0wHigeKB4wHigeMF4oHigdIBsgGyAbMF0oXSAYORQm3//f/9//3//f/9//3//f/9//3//f/9//3//f/9//3//f/9/AAD/f/9//3//f/9//3//f/9//3//f/9//3//f/9//3/9f+x1oWTCeKB4wXygfMF8wHzAfKB44XzBeMF8AHnifeB94H3hfcN94HDgfMB84XzAfOB8oHSgdKBwoHSgeOF84XihaIlp/n//f/9//3//f/9//3//f/9//3//f/9//3//f/9//3//f/9//3//f/9//3//f5p/5GDAdOF84HzgfMB84XzAfOF8wHzgfOB4IHmifeF9wH3gfcF9QX3AdMB4wHzAeMB4wXiheMF8gHSgcIBswXShdMF0gFwubv1//3//f/9//3//f/9//3//f/9//3//f/9//3//f/9//3//fwAA/3//f/9//3//f/9//3//f/9//3//f/9//3//f/9//n+RfsJgwXTBfKB8wXygfMB8wHjgfKB4wXzAeOB4wX3gfeB9wH2ifQB1wHjAfMB84HzAfMB4oHCgdKB0wHjAfOF8oWhIZd1//3//f/9//3//f/9//3//f/9//3//f/9//3//f/9//3//f/9//3//f/9//n8Wf6Fc4XzAfOB8wHzgfOB8wHzAfMF8wHwAfSB14n3AfeB9wH3CfQB54HygeMB8wHzAfKB4wXigeKB0gGygcMF0wXShbKFUN3//f/9//3//f/9//3//f/9//3//f/9//3//f/9//3//f/9//38AAP9//3//f/9//3//f/9//3//f/9//3//f/9//3//f/5/eX/kXON0oHzhfMB84HzAfOB8wHzBfKB84XzgeKF94H3gfeF9wn0AeeB8wHzgfMB84HzAfKB0oHDBeKB44HzgfMFwJmXdf/9//3//f/9//3//f/9//3//f/9//3//f/9//3//f/9//3//f/9//3//f/5/L3LiaOF8An3gfOF84HzgfOB84XzBfOF84HiAfcF94X3hfcF9oX3geMB84HzAfMB8wHzAfMB44XigcKB0oHTBfMF0omQnXd1//3//f/9//3//f/9//3//f/9//3//f/9//3//f/9//3//f/9/AAD/f/9//3//f/9//3//f/9//3//f/9//3//f/9//3//f7t/aGGhaOJ8wHzgfMB84HzAfMB8wHzAfMB84HhgfeF94H3hfcF9IHngeOB8wHzgfMB8wHygdMF0oHTAeOB84XygbCVlnH//f/9//3//f/9//3//f/9//3//f/9//3//f/9//3//f/9//3//f/9//3+7f6ppwWgCfeF84XzAfOF8wHzgfMB84XzBfOB4gH3hfcB9wX3BfWB94HjAfMB8wHygfMB8wHzgeMBwoHCAdMF8wHjidGFUUXrdf/9//3//f/9//3//f/9//3//f/9//3//f/9//3//f/9//3//fwAA/3//f/9//3//f/9//3//f/9//3//f/9//3//f/9//3/+f1B2wmjBfOF8wHzgfOB84HzAfOF8wHzhfOB4QH3CfeF94H3ifUB9AH3gfOF84HzgfMB8wXjBcMF0oHThfOF8wXTkYJt//3//f/9//3//f/9//3//f/9//3//f/9//3//f/9//3//f/9//3//f/9/eX8FXQNx4XwCfeF84XzgfOF84HzhfOB84XzgeMF94H3hfcB9wn0geeB8wHzhfMB8wHzAfOF8wHjAdKBwwHjBfMF8wmzlVFl//3//f/9//3//f/9//3//f/9//3//f/9//3//f/9//3//f/9//38AAP9//3//f/9//3//f/9//3//f/9//3//f/9//3//f/9//n9Yf8NkwXjhfOB8wHzhfMB84HzAfOB84HzgfAB1wn3gfeF9wX1gfeB84XzAfOB84HzgfMB0wXSgdMB0wHzhfMF0w1x6f/9//3//f/9//3//f/9//3//f/9//3//f/9//3//f/9//3//f/9//3/+f/V+w2DidAJ94XzhfOB84XzgfOF84HzhfOF8IH3BfeB94H3hfYF9AHngfOB8wHzAfMB84HzAfMF4oHSgdKB4wHzBfIFgzGXdf/5//3//f/9//3//f/9//3//f/9//3//f/9//3//f/9//3//f/9/AAD/f/9//3//f/9//3//f/9//3//f/9//3//f/9//3//f/9/vH9HbcJ04nzgfOF8wXzhfOB84XzgfOF84HwAeYJ94n3gfeJ9gH0AfeF84XzhfAF94HzhfMB0wXTAdOF84XzifKJcen//f/9//3//f/9//3//f/9//3//f/9//3//f/9//3//f/9//3//f/9/3n9xfsJoA30CfQJ94XwBfeF84XzgfAF94HwBfUF94n3gfeF94n1hfeB84HzgfOF8wHzhfOB84XzAeMB4oHjgfMB84niBWBZ//n//f/9//3//f/9//3//f/9//3//f/9//3//f/9//3//f/9//3//fwAA/3//f/9//3//f/9//3//f/9//3//f/9//3//f/9//3//f/5/L36haOF44XzhfOF84HzhfMB84XzgfAF94HhhfcF94H3hfaF94HjhfOF84XzgfOF84XjBdMBwwHThfOJ84nihXBd//3//f/9//3//f/9//3//f/9//3//f/9//3//f/9//3//f/9//3//f91/iXHCcOJ8An3hfAF94XwBfeF84XzgfAF94HiCfcF94H3gfcJ9AH3gfMB84HzgfOF8wHzgfMB8wHigdMF8wHzhfIBkJ2G8f/9//3//f/9//3//f/9//3//f/9//3//f/9//3//f/9//3//f/9//38AAP9//3//f/9//3//f/9//3//f/9//3//f/9//3//f/9//3/+fzh/42DidOF8An3hfAF94HwCfeF84XzgfAF9IH3ifeB9An7CfSB94XzifOF8AX3hfAJ9wHThdMB0An3ifAN9oVzUev5//3//f/9//3//f/9//3//f/9//3//f/9//3//f/9//3//f/9//3+afwVp4ngDfQJ9An0BfQJ9AX0CfeF8An0BfSB9o33hfeB94n2BfQB94XzhfOB84XzhfOF84HzhfKB0wXjBfOB84XiiXFF6/3//f/9//3//f/9//3//f/9//3//f/9//3//f/9//3//f/9//3//f/9/AAD/f/9//3//f/9//3//f/9//3//f/9//3//f/9//3//f/9//3+8f6ptwWgCfeF8AX3hfOF84XzhfMB84XzhfCB5wn3hfeF94n0gfQF94XzifOF8AX0CfcF44XThdOF8An0DfaFgUHL+f/9//3//f/9//3//f/9//3//f/9//3//f/9//3//f/9//3//f95/N3/CYAN9An0BfeF8An0BfQF9AX0CfeF8AX0AeeN94H3gfcJ9QX3gfOF84XzhfOB84XzgfOF8wHigdMB4An3AfMFw5Fh6f95//3//f/9//3//f/9//3//f/9//3//f/9//3//f/9//3//f/9//3//fwAA/3//f/9//3//f/9//3//f/9//3//f/9//3//f/9//3//f/9//n+zfuNkAnkBfQF9An0BfQJ94XwBfQF9An0AfaJ94X0BfuJ9YX0BfQJ94nwCfQF9An3heOF04XQCfeJ8BH2iZA5u3X//f/9//3//f/9//3//f/9//3//f/9//3//f/9//3//f/9//3/9f3B242gDfSN9An0DfQJ9An0BfSJ9AX0CfQF9YX3ifeF94X3DfSB9AX3hfAF94XzhfOF8An3hfMF4wHgBfeF84nyhYA9u3X//f/9//3//f/9//3//f/9//3//f/9//3//f/9//3//f/9//3//f/9//38AAP9//3//f/9//3//f/9//3//f/9//3//f/9//3//f/9//3//f/9/en8mZeJ0An0BfeF8AX0BfQJ94XwBfQF9IX1gfeJ94X3ifWF9AX3ifAJ9AX0BfQJ9An3hdOF04ngDfQN9wmhpYd1//n//f/9//3//f/9//3//f/9//3//f/9//3//f/9//3//f/9/u3/LbeJoIn0CfQJ9An0CfQF9An0BfQF9An0BfYF94n3hfeJ9YX0BfeB8An3gfAF94XwCfeF84XzAdOF44HwCfcJ0o1j3fv9//3//f/9//3//f/9//3//f/9//3//f/9//3//f/9//3//f/9//3//f/9/AAD/f/9//3//f/9//3//f/9//3//f/9//3//f/9//3//f/9//3//f95/Ln7CaAN9AX0CfQJ9In0BfQJ9AX0CfQF9QH3DfQJ+4n2ifSB5In0CfQJ9An0jfQJ94njhdAJ9A30jfeJsJl28f/9//3//f/9//3//f/9//3//f/9//3//f/9//3//f/9//3/+f5l/JGEjcSJ9I30CfSN9An0ifSJ9In0BfSN9AX3DfeF94n3CfUF9AX0CfQF9AX0BfQJ94XwCfcB44XjheAF9AnmiZItp3n//f/9//3//f/9//3//f/9//3//f/9//3//f/9//3//f/9//3//f/9//3//fwAA/3//f/9//3//f/9//3//f/9//3//f/9//3//f/9//3//f/9//3//fxZ/BGXidAJ9An0CfQF9An0BfQJ9An0ifSB5o33hfeJ9wn1BfQF9An0BfSJ9An0jfeJ04nThdCN9A30DccNYen/+f/9//3//f/9//3//f/9//3//f/9//3//f/9//3//f/9//n/zfuJgI3UjfQJ9A30DfSN9AX0ifSF9In0CfUJ94n3ifeJ9on0BfQJ9AX0BfQF9An3hfAJ94nzheMB0AX0CfeN0glT2fv9//3//f/9//3//f/9//3//f/9//3//f/9//3//f/9//3//f/9//3//f/9//38AAP9//3//f/9//3//f/9//3//f/9//3//f/9//3//f/9//3//f/9//3/df6pt43ADfSN9An0jfQJ9I30ifSJ9An0ifWJ9433ifeN9QXkifQJ9In0ifSN9I30DeeJ0AnkjfUN9A3XDXPZ+/n//f/9//3//f/9//3//f/9//3//f/9//3//f/9//3//f91/Ln7ibER9I30jfQN9I30jfSJ9In0ifSJ9In1ifQN+4n3kfUF9In0CfQJ9AX0ifQF9An0CfeJ44XjhfAJ9I33CZIplvH//f/9//3//f/9//3//f/9//3//f/9//3//f/9//3//f/9//3//f/9//3//f/9/AAD/f/9//3//f/9//3//f/9//3//f/9//3//f/9//3//f/9//3//f/9/3X/1fsJkA30CfSN9An0jfQJ9In0CfSN9An1CfeJ9An7ifWF5IX0jfQJ9I30DfSR9A3nidOF0I30ifUR9olxyft1//3//f/9//3//f/9//3//f/9//3//f/9//3//f/9//3+8f2dtAnUjfSN9I30jfQN9I30ifSJ9An0ifSB5o33ifeJ9o30hfQF9In0BfSJ9An0CfQJ9An3BdOF4AX0ifeFwoljUfv9//3//f/9//3//f/9//3//f/9//3//f/9//3//f/9//3//f/9//3//f/9//3//fwAA/3//f/9//3//f/9//3//f/9//3//f/9//3//f/9//3//f/9//3//f/9/u3+IceJ0I30CfSN9I30jfSJ9I30jfSR9In3CfQJ+A36ifUJ9I30jfSJ9JH0kfSR94nQCeSJ5Q31EfcNozHH+f/9//3//f/9//3//f/9//3//f/9//3//f/9//3//f/9/N38kaQJ9RH0jfUR9I30kfSN9I30jfSN9In1BfcN94n3ifWN9In0ifSJ9In0CfSJ9An0jfeJ84njieCJ9In3BaGdlvH//f/9//3//f/9//3//f/9//3//f/9//3//f/9//3//f/9//3//f/9//3//f/9//38AAP9//3//f/9//3//f/9//3//f/9//3//f/9//3//f/9//3//f99//3//f/1/sn7jaCN9I30DfSN9In0jfSJ9I30DfSJ9YX3jfeJ9w30hfSN9In0jfSN9I30kfQJ54XQieSN9JH3jcCdhvH//f/9//3//f/9//3//f/9//3//f/9//3//f/9//3/ef7J64mQjfSN9I30jfSR9I30kfSJ9I30jfSJ9YX3jfeJ9430heSN9An0jfQJ9I30ifSJ9An3heOF0I30CfQN5oVySft5//3//f/9//3//f/9//3//f/9//3//f/9//3//f/9//3//f/9//3//f/9//3//f/9/AAD/f/9//3//f/9//3//f/9//3//f/9//3//f/9//3//f/9//3//f/9//3//f7t/iGkDdSN9RH0jfSN9Q30jfSN9Q30jfUJ9xH0DfuN9Yn0jfUR9I31EfSN9JH0DfQJ5I3lEfSR9BHnDXHp//3//f/9//3//f/9//3//f/9//3//f/9//3//f95/3H+qaQNtRH1EfSN9RH0jfUR9JH1DfSJ9Q31CfcN94n0EfoJ9Qn0jfSN9I30kfSN9I30ifQN94XQjfSN9I33BaEhhvH//f/9//3//f/9//3//f/9//3//f/9//3//f/9//3//f/9//3//f/9//3//f/9//3//fwAA/3//f/9//3//f/9//3//f/9//3//f/9//3//f/9//3//f/9//3//f/9//3/df9J+42gjfSN9RH0jfSN9Q30jfSJ9I30jfaR94n0DfmJ9Q30jfUR9I31EfSN9I30CdSN5RH0kfSR9oVyTdv5//3//f/9//3//f/9//3//f/9//3//f/9//3/+fzd/JGEkdUR9I31EfSN9RH0kfUR9I31DfSJ9Yn3DfeN9w31ifSJ9I30jfSR9JH0jfQJ9An3ieAJ5In0jfQN5wmC0ft5//3//f/9//3//f/9//3//f/9//3//f/9//3//f/9//3//f/9//3//f/9//3//f/9//38AAP9//3//f/9//3//f/9//3//f/9//3//f/9//3//f/9//3//f/9//3//f/9//3+7f4hxA3lEfUR9I30jfSR9RH1DfUN9RH1ifQR+A37EfWJ9RH0kfUR9Q31EfSN9I3kjdUN9Q31kfcFk7Wndf/9//3//f/9//3//f/9//3//f/9//3//f/9//n9wfgNtZX1EfUV9RH1EfUR9RH1DfUR9Q31DfYN9BH7jfYN9Qn0jfSN9RH0jfSN9I31DfQF9An0DfSN9RH3DbEhpvH/+f/9//3//f/9//3//f/9//3//f/9//3//f/9//3//f/9//3//f/9//3//f/9//3//f/9/AAD/f/9//3//f/9//3//f/9//3//f/9//3//f/9//3//f/9//3//f/9//3//f/97/n+zfgRtJH0jfSN9RH0jfSR9I31EfUN9Qn3DfQR+w31ieUR9RX1EfUR9Q31EfSN1InVDeWR9Q30CbSZdvH/ef/9//3//f/9//3//f/9//3//f/9//3//f7t/Z3EjeUR9RX1FfUV9Q31DfSN9RH1DfUN9QnnEfeR95H1BeUN9An0jfSN9Q30ifUN9In0ifQJ5I30CfSR5o1jUfv1//3//f/9//3//f/9//3//f/9//3//f/9//3//f/9//3//f/9//3//f/9//3//f/9//3//fwAA/3//f/9//3//f/9//3//f/9//3//f/9//3//f/9//3//f/9//3//f/9//3//f/9/3H/KbSN1I31FfUR9RX0jfUR9RH1EfUN9pH3kfQR+gnlkfUV9RH1EfWR9RH1EfSN1ZX1EfWV9JHXDWBd/3n//f/9//3//f/9//3//f/9//3//f/9//n8WfwRtJH1EfUV9Zn1FfUR9Q31EfUR9ZH1CfYN95X3lfaN9Q31DfSR9I31EfSN9Q30jfSN9AnkifSN9RX3CZKxpvX//f/9//3//f/9//3//f/9//3//f/9//3//f/9//3//f/9//3//f/9//3//f/9//3//f/9//38AAP9//3//f/9//3//f/9//3//f/9//3//f/9//3//f/9//3//f/9//3//f/9//3//f95/Nn8DaSR9JH1EfUR9RH1DfUR9Q31kfWJ5xH0EfsN9Q31FfUR9ZH1EfWR9RH0keSN5ZX1EfWZ9olwPet5//3//f/9//3//f/9//3//f/9//3//f9x/DXbibGV9RH1EfUV9RX1DfUR9RH1EfUN9Q32CfeV9xH1ifUN9RH0kfSR9I31DfUN9I30CeQJ5I31EfeNw5GAXf/9//3//f/9//3//f/9//3//f/9//3//f/9//3//f/9//3//f/9//3//f/9//3//f/9//3//f/9/AAD/f/9//3//f/9//3//f/9//3//f/9//3//f/9//3//f/9//3//f/9//3//f/9//3//f91/DX4DbWZ9RH1lfUR9ZH1EfWR9ZH1kfYR9BX7kfWR9RX1lfWR9ZX1kfWZ9RH0keWZ9ZX1lfQNtJl28f/9//3//f/9//3//f/9//3//f/9/3X94fyVlZXlEfWR9Q31kfUR9ZH1kfWV9RH1FfWN95H3jfaR9Q31lfUR9RX1EfUR9Q31jfSJ9I30kfUV9JHnCYA52/n//f/9//3//f/9//3//f/9//3//f/9//3//f/9//3//f/9//3//f/9//3//f/9//3//f/9//3//fwAA/3//f/9//3//f/9//3//f/9//3//f/9//3//f/9//3//f/9//3//f/9//3//f/9//3/+f1h/R2kkdWV9RH1kfUR9RX1EfUR9RH1jfeR9BX5jfWV9RH1lfUR9ZX1lfUV9I3lFfUV9ZX1EdcJY9X7+f/9//3//f/9//3//f/5//n/+f9x/Dn4EbUV9ZX0jeSR9RH1lfUR9ZX1GfWZ9RX2EfeR95H1CfUV9RH1lfSR9RH1EfUN9In0jfQN5RX0kfeNsRl2af/5//3//f/9//3//f/9//3//f/9//3//f/9//3//f/9//3//f/9//3//f/9//3//f/9//3//f/9//38AAP9//3//f/9//3//f/9//3//f/9//3//f/9//3//f/9//3//f/9//3//f/9//3//f/9//n/+f9N+BGlEfWR9ZH1lfUR9ZX1lfWV9ZH3EfeV9xX1kfWV9ZX1lfWV9ZX1FfWV9RHllfWV9hn3BXA1u3H//f/9//3//f/9//3//f91/WX8OdsRgQFxgYCBcQFwgWEBcQFhgXGBgo2jkcEZ9x30HfoN9RH1lfWV9RH1kfUN9ZH1EfUN9I31FfUV9JX3CXBV/3X//f/9//3//f/9//3//f/9//3//f/9//3//f/9//3//f/9//3//f/9//3//f/9//3//f/9//3//f/9/AAD/f/9//3//f/9//3//f/9//3//f/9//3//f/9//3//f/9//3//f/9//3//f/9//3//f/5//3+8f4ltA3FEfWV9RH1lfWR9ZH1EfWV9g33lfeV9hHllfWV9RX1lfWV9ZX1FfUV9Zn1mfWV9JXHlWFh/en+8f7x/3n/df71/9n6LYYNIglRAWEBgQFxAXCBcQVxAWEBcIFhAWCBYIFhAXIBkAnFkeWZ9RX0kfWV9Q31kfUR9RH0jeUV9JH1GfcJg7HG7f/9//3//f/9//3//f/9//3//f/9//3//f/9//3//f/9//3//f/9//3//f/9//3//f/9//3//f/9//3//fwAA/3//f/9//3//f/9//3//f/9//3//f/9//3//f/9//3//f/9//3//f/9//3//f/9//3//f/9//n83fyZpRXllfYZ9ZX2FfWV9ZX1lfYR9pX0HfqR9hn1mfWZ9ZX2GfUV9JH3icMNwoWyAaIBkgmCDXMVc5lwHXShhi21JZYNUYVRhXGFcYWBAYGBgQFxhYEBcYFxAWGBcQFxAXCBYQFhAWCBYYFzjbGZ9Zn1EfWV9ZH1kfUR9RH1FfUV9A21HYXl//3//f/9//3//f/9//3//f/9//3//f/9//3//f/9//3//f/9//3//f/9//3//f/9//3//f/9//3//f/9//38AAP9//3//f/9//3//f/9//3//f/9//3//f/9//3//f/9//3//f/9//3//e/9//3//f/9//3//f/9/vH+RfuNkZX1lfYV9hX2FfWV9ZX1lfYR9xn3nfWV9Zn0kfQJ1gGRAYGBkQGBAYGBkYGRgZEBggmhAYIJkYWBhYEFcQVxAYGBkQGBgYEBgYWRgYGBgQFxAXEBYYFxAWEBcQFxAXCBYQFwgWEBYIFRAWOJwZn1EfWV9RH1EfSR9Zn0EdeNg9X7+f/9//3//f/9//3//f/9//3//f/9//3//f/9//3//f/9//3//f/9//3//f/9//3//f/9//3//f/9//3//f/9/AAD/f/9//3//f/9//3//f/9//3//f/9//3//f/9//3//f/9//3//f/9//3//f/9//3//f/9//3//f/9/vH+qbQNphn2FfWV9hn2nfWZ9hn1lfaZ9x30jdYBoYGBgZIBoYGSAbIBogGiBaIFogWiBaGBkgWxhaGFoYWiCaEFkYWhgZGBkYGRhZGFgYGBgXGBkYGBgYGBgYGBAYEFgQFxAXCBcQWAgWEBcQFggWIFkZ31mfUR9ZH2FfUR542Quet1//3//f/9//3//f/9//3//f/9//3//f/9//3//f/9//3//f/9//3//f/9//3//f/9//3//f/9//3//f/9//3//fwAA/3//f/9//3//f/9//3//f/9//3//f/9//3//f/9//3//f/9//3//f/9//3//f/9//3//f/9//3//f/5/N39GYSRxhn1lfYZ9ZX2GfWZ9Zn3gbIBgQGBgZGBogGiAaKFsYGiAbIBogGiBaGBoYGSAbGBkYGRgaGBoQGSBbGBkYGhgZGBkQGBgYEBgYGRAZEBkQFxgYEBgQGAgXEBcIFxAYCBcQFwgWCBYIFggVEBYRnlmfWV9ZH3iZIlpu3//f/9//3//f/9//3//f/9//3//f/9//3//f/9//3//f/9//3//f/9//3//f/9//3//f/9//3//f/9//3//f/9//38AAP9//3//f/9//3//f/9//3//f/9//3//f/9//3//f/9//3//f/9//3//f/9//3//f/9//3//f/9//3//f/1/sn4DaSR9h32Gfad9h30DeWBkYGRgZMJ0gGyAcIBwonCAbIBsgGyAbGBsgXCAbIBsgGigaIBogGiAaIFsYGSBaGBkYWhgZIBkYGBhZEFkYGhAZGBkYGBhZEBgYGBAXEBcQFxAXEBcQVwgXEBcIFQgWEBcRn1mfQNxRWV6f/5//3//f/9//3//f/9//3//f/9//3//f/9//3//f/9//3//f/9//3//f/9//3//f/9//3//f/9//3//f/9//3//f/9/AAD/f/9//3//f/9//3//f/9//3//f/9//3//f/9//3//f/9//3//f/9//3//f/9//3//f/9//3//f/9//3/+f7x/qnEEcWd9h30keYBkYGSAaIBsoXCAbIBwgHCAcGBsgXCAcIBsYHCBcGBsgGyAbIBsgGiAaIBogGxgaIBoYGSAaGBoYGhgZIBkQGRBaCBkYGhAYGBgQGBAYEBcQGBAXGBgQFxAXCBcQFwgWEBYIFQgWGBgJXHkYPR+3X//f/9//3//f/9//3//f/9//3//f/9//3//f/9//3//f/9//3//f/9//3//f/9//3//f/9//3//f/9//3//f/9//3//fwAA/3//f/9//3//f/9//3//f/9//3//f/9//3//f/9//3//f/9//3//f/9//3//f/9//3//f/9//3//f/9//3//f5t/aGUFceN0gGiAZKBsoHCBdIB0oXCAcKB0gHCBdIBwoXSAcIBwYGyBcIBsgGyAbKFsgGiAbIBogGxgaIBsYGiBbIBogGhgZGBoYGhhaEBkYWRhZEBgQGBhZEBgYWRAYGBgQFxAYCBcQFxAWEFYIFhAWIJU1H7df/9//3//f/9//3//f/9//3//f/9//3//f/9//3//f/9//3//f/9//3//f/9//3//f/9//3//f/9//3//f/9//3//f/9//38AAP9//3//f/9//3//f/9//3//f/9//3//f/9//3//f/9//3//f/9//3//f/9//3//f/9//3//f/9//3//f/9//3+8f7N+gWBgaGBowHChcIBwgHSAdIBwoHCAcIB0gHSAdIBwgHCAcIBwgGyAbIBsgGyAaIBsgGiAbIBogGxgaIBsYGRgZGBkgGhgZIBoYGRgZGBgQGBhZGFkIFxgYEBgQGRAXEBgIFxAYCBcQFwgWEBYIFRBTJR63n//f/9//3//f/9//3//f/9//3//f/9//3//f/9//3//f/9//3//f/9//3//f/9//3//f/9//3//f/9//3//f/9//3//f/9/AAD/f/9//3//f/9//3//f/9//3//f/9//3//f/9//3//f/9//3//f/9//3//f/9//3//f/9//3//f/9//3//f/5/WX9HaYFogHCgdIBsoXShdKF0gHSgdKBwoHSAdKF0oHCgcIBwoXSAcKBwgHCgdKBw4XjgeCJ9In1DfUN9Y31DfUR9Q3kieeBwwGiAZIBkYGRgZGBkYGRAZGFkYGCAZEBgYGBAYEBgQFxAXEBYQVxAXEBcQFQoWb1//3//f/9//3//f/9//3//f/9//3//f/9//3//f/9//3//f/9//3//f/9//3//f/9//3//f/9//3//f/9//3//f/9//3//fwAA/3//f/9//3//f/9//3//f/9//3//f/9//3//f/9//3//f/9//3//f/9//3//f/9//3//f/9//3//f/9/3X+af2hhgVyhcKB0oHTBdIBwoHSAdKB0oHCgcKB0oHSgcKBwoHCgcIBwoHSgdOF84XwCfSJ9Qn0hfUJ9QX1ifWJ9g32DfYR9Y32EfYR9hH0BdaBoYGCAZGBgYGRAYEBgYGBgYEBgQWBAXEBgQFxAXCBYQFwgXEBUYky1ft9//3//f/9//3//f/9//3//f/9//3//f/9//3//f/9//3//f/9//3//f/9//3//f/9//3//f/9//3//f/9//3//f/9//38AAP9//3//f/9//3//f/9//3//f/9//3//f/9//3//f/9//3//f/9//3//f/9//3//f/9//3//f/9//3/+f7t/qmWiXMFsoXSgeKB4gHTBeIB0wXigdMB0oHSheKB0oHSgcKB0oHTAeOB8AX0BfSJ9IX0ifSF9Qn1BfWJ9Qn1ifWJ9g32DfaR9g32kfaR9xX2lfYV9wGiAZGBgYGRgZGBkQGBgYEBgYGBAYEFgQFxBXEBYQFxAWEJYbGnff/9//3//f/9//3//f/9//3//f/9//3//f/9//3//f/9//3//f/9//3//f/9//3//f/9//3//f/9//3//f/9//3//f/9/AAD/f/9//3//f/9//3//f/9//3//f/9//3//f/9//3//f/9//3//f/9//3//f/9//3//f/9//3//f/9/3X/sbaFcoWzBdKB4oHigeKB4oHSheKB0oHSgdKF0oHSgeKBwwHSgdMB84XwBfQB9AX0AfQF9AX0ifSJ9Q31CfWN9Y31jfWN9hH2EfaR9g32jfaN9xH2kfeZ9Y3nAaIBgYGBAYGFkQGBgYEBgQGQgYEFgQFxAXEBYQFwAWKVUnn//f/9//3//f/9//3//f/9//3//f/9//3//f/9//3//f/9//3//f/9//3//f/9//3//f/9//3//f/9//3//f/9//3//fwAA/3//f/9//3//f/9//3//f/9//3//f/9//3//f/9//3//f/9//3//f/9//3//f/9//3//f/9//3/+f/V+xGCgbMB0oHSgeMB4oHiheMB4oHjAeKB0wXigeKF4oHjAeMB44XzgfOF84HwBfQB9In0ifSJ9AX3heMB0wHCgcMBwwHDhcOF0Q31kfYV9hH2lfaN9xH3EfeV9xn0jdYBkYGhAZGBkYGBgZEBkQWBAYEFgQFxAXEBcIFxiTFt//3//f/9//3//f/9//3//f/9//3//f/9//3//f/9//3//f/9//3//f/9//3//f/9//3//f/9//3//f/9//3//f/9//38AAP9//3//f/9//3//f/9//3//f/9//3//f/9//3//f/9//3//f/9//3//f/9//3//f/9//3//f/9/en8nXYFkoXigeMB8oHSgeKB4oHigeMB4oHjAeKB4oHigeKB8oHjAfMB8wXzAfOF84XwBfcB4oHSAcKBwgGygcIBsoHCAbIBsgGiAaGBkgGigaAJ1ZH3FfcR95H3EfcV9532FfaBoYGRgYGBkQGBAZEBgQWBAYEBgQFxgXCBcQUzWdv9//3//f/9//3//f/9//3//f/9//3//f/9//3//f/9//3//f/9//3//f/9//3//f/9//3//f/9//3//f/9//3//f/9/AAD/f/9//3//f/9//3//f/9//3//f/9//3//f/9//3//f/9//3//f/9//3//f/9//3//f/9//3/efw92omDCdKB4wHzAeMF4oHjBfKB8wHygeMB8wHjBfKB4wHygfMB8wHzBfMF84XzBfMB8oHSgdIBwoHSgcKB0gHChcIBwgHCAbKBsgGiAbIBogGxgZKBs4WylfcV95X3FfcV9xn3GfcBoYGBgYGFkQGBhZEBgYGBAXGBgQFxAXEFM1Xb/f/9//3//f/9//3//f/9//3//f/9//3//f/9//3//f/9//3//f/9//3//f/9//3//f/9//3//f/9//3//f/9//3//fwAA/3//f/9//3//f/9//3//f/9//3//f/9//3//f/9//3//f/9//3//f/9//3//f/9//3//f/9/e3+jXKFwwXjAfMB4wHigeMF8oHjBfMB8wHygeMB8oHjAeKB0wHigfMF8wXzBfKB4wHigdKB0oHSgdIBwoHCAcKBwgHCAcIBsgGyAbIBoYGiAbGBoYGhgaIBoYGABcaV9xX3FfeV9xH3mfQJxYGBAYGFkQGRgZEBgYGBAWEBgQFxBUNV+/n/+f/9//3//f/9//3//f/9//3//f/9//3//f/9//3//f/9//3//f/9//3//f/9//3//f/9//3//f/9//3//f/9//38AAP9//3//f/9//3//f/9//3//f/9//3//f/9//3//f/9//3//f/9//3//f/9//3//f/9//3//fw9uoWTBfMF8wHjgfMB4wXzBfMF8wHzgfMB84HzAeMB8oHjAeMB4wXzAfMB8wHjAeKB0wHSgdMF0oHCgdKBwoXSgcKBwgGygcIBsoGyAbKBsgGiBbGFsgWxgaIBoYGDAaGR95n3lfQR+5H3mfeFsgWhAYGBoQGRgZGBgYGBAXGBgIFCLafZ+3n/+f/9//3//f/9//3//f/9//3//f/9//3//f/9//3//f/9//3//f/9//3//f/9//3//f/9//3//f/9//3//f/9/AAD/f/9//3//f/9//3//f/9//3//f/9//3//f/9//3//f/9//3//f/9//3//f/9//3//f/9/e38nYaFs4XzAeOB8wHzAfMB8wXzAfMB8wHzAfMB8wHygdMB4oHTAeKB4wHzAeMB4oHTAdKB0wXSgcKBwoHCgcKBwoHCgbKBsgGigbIBooGyAaIBoYGSAaGBoYWhgZGBkYGCAYEJ1xX3kfeV95X3nfcFsYGRAZEBkYGBAYEBgYWAgXGFcQUyDSChVtHq9f/9//3//f/9//3//f/9//3//f/9//3//f/9//3//f/9//3//f/9//3//f/9//3//f/9//3//f/9//3//fwAA/3//f/9//3//f/9//3//f/9//3//f/9//3//f/9//3//f/9//3//f/9//3//f/9//3/ef9V+w2DhdMB44XzgfOB8wHzhfMF8wXzAfOB84HzBfKB4oHSgdMB4wHjAfMB4wHjAeMB0oHDBdMFwwnDBcMFwoXDBcKBswXChbMFsoWyhbIFsoWiAZKFogGSBaIFkgWiAaIBogGRgXCJxxn3lfeV9xX3HfYBkgGhgaEBkQGBhYEBgQGBAYGFcQVRiUGJIzWV7f/5//3//f/9//3//f/9//3//f/9//3//f/9//3//f/9//3//f/9//3//f/9//3//f/9//3//f/9//38AAP9//3//f/9//3//f/9//3//f/9//3//f/9//3//f/9//3//f/9//3//f/9//3//f/9/3n/tdaBk4XjgfMB84HzAfMB8wHzhfMB84HzgfOB8oHSgdIB0oHSgeMB4wHjAeMB4wHRgaEBkQGBAYEBcYGBAXGBgQGBgYEBcYGBAXGBgQGBgYEBcYGBgXGBgYFxgYGBgYGRAYIBkYGCAYCN1xn3EfeR95n2EfWBgYGRAZGFkQGBhYEBgQGBAXEBcIFhiWEFISVV6f/9//n//f/9//3//f/9//3//f/9//3//f/9//3//f/9//3//f/9//3//f/9//3//f/9//3//f/9/AAD/f/9//3//f/9//3//f/9//3//f/9//3//f/9//3//f/9//3//f/9//3//f/9//3//f91/iW3BcOB84HzhfOB84HzgfOF8wHzgfOB8AX3AeKB0gHShdKB4wXzAfOF8wHjhfKB0YGggYEBcQFxhXIFggGBgXIBgYGCAYGBggWBgYGBgYFyAYGBcYFxAWGBcYFxgYIFkgWhgZIBkYGCAYGR55X3DfeZ9xn0BcWBgYGRgZGBgYGBgYEBgQGBAYEBcQFhBWEJMSlmcf/9//3//f/9//3//f/9//3//f/9//3//f/9//3//f/9//3//f/9//3//f/9//3//f/9//3//fwAA/3//f/9//3//f/9//3//f/9//3//f/9//3//f/9//3//f/9//3//f/9//3//f/9//3/dfwRhwHTgfOF8wHzhfOB84HzgfOB84HwBfcB4oHSAcKB0gHSgeKB8wXzAfMB8wHjifKF0oXCBaGBkQFxAXGBcgGCAXIBgYFyAYGBgYWBgXIBgYFxgXGBcgGCAYIFkgGSAaGBkYGRgYIBkYGCgZKR9xX3EfeZ9pX2gZGBgYGRgYEBgQGBgZEBgQGBAXEBcQFxBVEJIMXLef/9//3//f/9//3//f/9//3//f/9//3//f/9//3//f/9//3//f/9//3//f/9//3//f/9//38AAP9//3//f/9//3//f/9//3//f/9//3//f/9//3//f/9//3//f/9//3//f/9//3//f/9/mX/iYOF4An3gfAF94HwBfQB9AH0AfQF9AX3heIBsoHCgcKB0wHjhfOF84HzAfOF8wXzBfMB4wXjBeMF0oGhgYGBcgGCAYIBggGCBYIBggGBgXGBggGSAaIBooWyAaIBogGiBaIBkgGRgYIBkgGDAaKZ9xX2kfcZ9InGAZGBgYGRgZGBkQGBBZEBgYGBAXEBcQVhBVKRMen//f/9//3//f/9//3//f/9//3//f/9//3//f/9//3//f/9//3//f/9//3//f/9//3//f/9/AAD/f/9//3//f/9//3//f/9//3//f/9//3//f/9//3//f/9//3//f/9//3//f/9//3/+f3h/wWDgeOF8AX3hfAF94HwBfeB8AH3gfOF8oHCAcIBsgHCgdAJ9wHjgeOB84HzAeMB4wHjBfMB4wHigdMF0wXCAZEBcYFyAYIBgYFyAYEBYgGCgaKFsgGyAbIBsgGxgaIBoYGSBaGBkgGRgYGBgYFxEdaV9xH2kfaR9gGCAZEBgYGRAZEBkQGBAYEBcYFwgWEFcIFhiUFFu/n//f/9//3//f/9//3//f/9//3//f/9//3//f/9//3//f/9//3//f/9//3//f/9//3//fwAA/3//f/9//3//f/9//3//f/9//3//f/9//3//f/9//3//f/9//3//f/9//3//f/9//383f8JgAn0BfQB9In0AfSF9AH0hfQF9An3AeIBwgGygcIBw4XjhfOF84XgBfcB44HzgeOF8wHjheMF04XjBdMF0wXCgbGBggGSAYIFgYFyAZKFooWyAaKFsgGiAbIBogWyBaIFoYGiBaGBkgGRgYGBgoGSmfaR9xH3FfQJxYGBgZGBkYWhAZGFkQGBgYEBcQGBAXEFcQVBJVd1//3//f/9//3//f/9//3//f/9//3//f/9//3//f/9//3//f/9//3//f/9//3//f/9//38AAP9//3//f/9//3//f/9//3//f/9//3//f/9//3//f/9//3//f/9//3//f/9//3//f/9/en+iYOJ8AX0hfQB9IX0BfQF9AH0BfQJ9wHRgaIBsgGzAdOF44XzheAJ9wHQBeeF0AnnhdMFwoGjBbKFswXDBcOJ4oWxgZEBggGRgXGBcgWiibKFsoWiAaKBogGShaGBkgWhgZIFoYGRgZGBkgGRgYGBcQ3WlfaR9pH1kfYBgYGRgZEBkYGRAYGBgQFxAYEBgQWAgXEFUhEScf/9//3//f/9//3//f/9//3//f/9//3//f/9//3//f/9//3//f/9//3//f/9//3//f/9/AAD/f/9//3//f/9//3//f/9//3//f/9//3//f/9//3//f/9//3//f/9//3//f/9//3//f3p/42TheCJ9IX0AfSF9IX0hfSF9AX0jfYBsgGyAbKBwwHQCfeF8An3heAJ5A3UDcaBkYFhAVGBYYFhgXGBcoWihbMN0oWxgYGBgYGCBZMNwoWiBaGBgYGBAXGBcQFhgYGBggWSBZIFogGSAZGBggGCAYMBopX2kfaR9pn2gaIBkYGRgZEBkYGRAYGBgQGBBYCBgQGBAVGNIGH//f/9//3//f/9//3//f/9//3//f/9//3//f/9//3//f/9//3//f/9//3//f/9//3//fwAA/3//f/9//3//f/9//3//f/9//3//f/9//3//f/9//3//f/9//3//f/9//3//f/9//3+7f+Nk4nwBfSB9IX0hfQB9IX0hfSJ94nhgbIBsgGyAbAF54HgCfeF4AnkCdcFoQFhgWIBYoVyhXKFcgFyAYEBYYGCibONwYGBgXEBcomihaGBkQFxgXGBcgGCAXIBcQFhgXGBcYGBgYIFkYGSAZGBggGBgXIZ9g32jfYR9AXFgYGBkYGRgZEBgQGRAYEFgIFxAYEBcYVhBSNZ+3n//f/9//3//f/9//3//f/9//3//f/9//3//f/9//3//f/9//3//f/9//3//f/9//38AAP9//3//f/9//3//f/9//3//f/9//3//f/9//3//f/9//3//f/9//3//f/9//3//f/5/eX8EbcB0Qn0gfUJ9IX0hfSF9Qn0ifcF0YGiAbIBsoHACfQF9AXkCeSN54mxgWIBggGChZKBgoGCgYKFkgGChZGBcYGChZKFoQFyAZKFoYGBgXIBggGCAYGBcgFxgXIFcYFhgXGBYgGCAYIFogGSBZGBggGBDeaR9g32lfSJ1gGRgZGBoYGRgZEBgYWRBYEFgQFxgXGBUYkjWfv9//3//f/9//3//f/9//3//f/9//3//f/9//3//f/9//3//f/9//3//f/9//3//f/9/AAD/f/9//3//f/9//3//f/9//3//f/9//3//f/9//3//f/9//3//f/9//3//f/9//n+bf8tpwWQjfSF9QX0hfUJ9IX1CfSF9Q32AbIBsYGiAbMBwIn0BfQF5AnUjdWBYgFihYKFkoGCgZKBgoGCAYKBkgGChZGBYYFyAYEBcgGCAYGBcgGBgXIBgYGCAYGBcgFxgWIBYYFhgWGBcgGBgYGBkYGCAZEBg4XCEfYN9Y31jfWBkgGRgZGBkYGRgZEBgQWBAXEBcQFxgVGFEOH/+f/9//3//f/9//3//f/9//3//f/9//3//f/9//3//f/9//3//f/9//3//f/9//3//fwAA/3//f/9//3//f/9//3//f/9//3//f/9//3//f/9//3//f/9//3//f/9//3//f91/cH7CYCR5Q31CfUF9Qn1CfUJ9QX1CfUN9oGxgaIBogGjhdCJ9IX0BeSN5wWhgVKFcwmChYKFgoGChZKBgoWSAYKFgoWCiYIBYgVxgWIBcYFiAYIBcgGBgYIBgYGBhYGBcgVxgWGBcYFxAWGBcgWRgZIFkYGBgZKBohH2CfYN9Y32AaGBkgGhgZGBkYGRhZEBgYWBAXGBgYFSjSFp//3//f/9//3//f/9//3//f/9//3//f/9//3//f/9//3//f/9//3//f/9//3//f/9//38AAP9//3//f/9//3//f/9//3//f/9//3//f/9//3//f/9//3//f/9//3//f/9//n95fwVhA3FDfUJ9IX1CfUJ9Qn1BfUJ9Qn1DfYBoYGhgaIBoAXUieSF5InkCdaBkYFTCXKFcwVyhXKFgoGChYIBgoWCAXKFcoVyBXGBYYFRgWIBcgFyAYGBcgGBgXGBcYFxhXGBcYFxgWGBcQFhgXIBkgWRgYGBkYGCgaGR9Yn1ifWN9gGSAaGBkYGhAZGBkQGBhZEBcYGBAXGFUxEibf/5//3//f/9//3//f/9//3//f/9//3//f/9//3//f/9//3//f/9//3//f/9//3//f/9/AAD/f/9//3//f/9//3//f/9//3//f/9//3//f/9//3//f/9//3//f/9//3//f/5/kXrCZEN9Y31CfUJ9Qn1jfWN9Yn1CfWN9Q32AaGBogGiAaCN5IXVCeUN5InVgXKFYwlzCXMFcwlyhXMJgoWChYKFgoWCAXKFggGCAXGBUgFyAYIFggFyBYIBcgWBgXIFgYFxhXGBcYVxgXGBcQFiBZIBggWRgYIBkgGRkfWJ9Y31jfaBsYGiAaGBoYGhgZGFoQGRgYEBgQWBBVGpZvX//f/9//3//f/9//3//f/9//3//f/9//3//f/9//3//f/9//3//f/9//3//f/9//3//fwAA/3//f/9//3//f/9//3//f/9//3//f/9//3//f/9//3//f/9//3//f/9//3+7f6plAm1CfUF9Yn1CfWJ9QX1jfUJ9Yn1ifUN9YGRgaGBogGgCdUJ5IXVCeSJ1YFiAWMJcoVzBXKBcwVyhXKFgoVyhYKBcoFyAYKFggFyAXGBcgWCAXIFggFyAXGBcgFxgXGBcYFxhXEBYYFxAWEBYgGCAYGBgYGRgYIBkQ31ifUJ9Y32gbIBoYGRgaGBkYGRAZGBkQGBAYEBcYlAQat5//3//f/9//3//f/9//3//f/9//3//f/9//3//f/9//3//f/9//3//f/9//3//f/9//38AAP9//3//f/9//3//f/9//3//f/9//3//f/9//3//f/9//3//f/9//3//f/9/mn8kXUN1QX2CfWJ9Yn1ifWN9Qn2DfWJ9g31CfYBoYGiBaGBoI3lDeUN5InVDeaBggFTCXMFgwGDBYKBcwWChXMFgoVzBYKBcoWCAXKFggWCBYIFcgWCAXIFggFyAXIBYgFxgWIFcYFhgXGBcQFhAWKFggGCBZGBggGRgZGR9Yn1jfUN9oHCAaGBoYGiAaGBkYGRAZGBkYGBhXGNMGH//f/9//3//f/9//3//f/9//3//f/9//3//f/9//3//f/9//3//f/9//3//f/9//3//f/9/AAD/f/9//3//f/9//3//f/9//3//f/9//3//f/9//3//f/9//3//f/9//3/+fxZ/A2FDdYN9Yn1ifUJ9Yn1ifWJ9Yn1ifWJ9Y31gZGBoYGiAaCJ1QnVDdUN1InXhaEBMwlygXMBgoGDBYKBcwVyhXKFcoVyhYKBcoVyAXIFggVyBXIBcgWCAXIBcYFyAXGBYgFxgWGBYYFhgXCBUYFyBYIFkYGBgYGBgoGhDfUJ9Qn1DfYBsgGxgaGBoYGRgaGBkYGRAYGFgQVQHWZx//3//f/9//3//f/9//3//f/9//3//f/9//3//f/9//3//f/9//3//f/9//3//f/9//3//fwAA/3//f/9//3//f/9//3//f/9//3//f/9//3//f/9//3//f/9//3//f/9/3n/0fuJgZH1jfWN9Yn2DfWJ9gn1hfYN9Yn2DfWN9gGhAZGBoYGQidUJ1Y3lDdUN5I3GgWIBUwVzBXMJgwVzBYKFcwWChXKFgoVyhYIBcoWCAXKFggFyhYGBcgGCAYIFgYFyAXGBcgFxgWIBcQFhgXGBggWSAZIBkYGCAZKBsQ31CfUJ9I32AbIBogWxgaGFoYGSAaGBkYGRgXIJQUHb/f/9//3//f/9//3//f/9//3//f/9//3//f/9//3//f/9//3//f/9//3//f/9//3//f/9//38AAP9//3//f/9//3//f/9//3//f/9//3//f/9//3//f/9//3//f/9//3//f/9/kX4CZWR9Y31ifYN9Yn2jfYJ9gn2CfYN9g32EfYBkYGRAZGBk4XBkeSJ1Q3kidUR14WBgUKFYwlzCWMJcwVzCXKFcoVxgWIBcgVyhYKBcoFyAXIBcgFxgXEBYgFxgXIBgYFyAXGBYgVxgWEBUYFyBZGBkgWRgYIBkYGDBcEJ9Qn0ifSJ9gGyAbGBoYGhgZGBoYGRgZGBkYFijSHp//3//f/9//3//f/9//3//f/9//3//f/9//3//f/9//3//f/9//3//f/9//3//f/9//3//f/9/AAD/f/9//3//f/9//3//f/9//3//f/9//3//f/9//3//f/9//3//f/9//3/+f7N+4mSFfYN9gn2CfYN9g32CfYJ9o32CfaN9hH3BbGBgYGRgYOFsRHlkeUN1Q3lDdWR14WCAVGBQwljCWMJYolSBVGBQgFiAXKJgoVyhXKBcoGCAXKFggVxgWEBYYFhgWIBcYFiBXEBYQFhgXIFkgWSBaGBkgGRgZGBk4XRCfUF9In3heIBwYGyBbGBogGiAZIBkYGBhZGFQMG7+f/9//3//f/9//3//f/9//3//f/9//3//f/9//3//f/9//3//f/9//3//f/9//3//f/9//3//fwAA/3//f/9//3//f/9//3//f/9//3//f/9//3//f/9//3//f/9//3//f/9//n/TfgNlZHmDfYJ9g32CfaN9gn2jfYJ9g32jfaR9AXFgYEBgYGSAZER5InVDeUJ1QnVDdUNxAmmgWGBMYFBgTIBQgVSBVIBYoVyhXKFcgFygXIBcgFyAXIFcgVxgVGBYYFhAWEBYQFRgXGBgomSBZIBkYGSAZGBgYGRgZCN9IX1BfSJ9wHRgbIBsYGyAbGBoYGRgZIFgYFjmVJt//3//f/9//3//f/9//3//f/9//3//f/9//3//f/9//3//f/9//3//f/9//3//f/9//3//f/9//38AAP9//3//f/9//3//f/9//3//f/9//3//f/9//3//f/9//3//f/9//3//f/5/Nn8DYYR5g32jfYN9pH2jfaN9o32jfaN9xH2kfWR9QFxgZGBkgGQjdWR5QnVjdUJxQ3VDdUN1Q3FDcQJpAmkjaeJgYFDBXKFcwWChXKFcoFyhXIFYgVyAWKFgYFiAXKFkoWSAZKFogWihaIFogWiAZIBkgGSBZGBgwXAjfSJ9IX0ifYBwgHCAbIBogGxgbGBogWxhXIJMs37+f/9//3//f/9//3//f/9//3//f/9//3//f/9//3//f/9//3//f/9//3//f/9//3//f/9//3//f/9/AAD/f/9//3//f/9//3//f/9//3//f/9//3//f/9//3//f/9//3//f/9//3//f3h/JF1jdaR9g32jfYN9pH2jfcN9o32jfaN9pH2lfYBgYGBgYEBg4mxkeWJ1YnVidSJtQ3UhcUN1QnFCcSJtI22AWIBUoVjBXKBYoVygWKFcgViiXIBYoVyAWGBYQFjCaKFooWygaKBsgGiAaIBkgGiAZIBkYGRgZAJ5An0BfSJ94XiAcIBsgGyAaGBoYGhhbGBgYVSLYd1//n//f/9//3//f/9//3//f/9//3//f/9//3//f/9//3//f/9//3//f/9//3//f/9//3//f/9//3//fwAA/3//f/9//3//f/9//3//f/9//3//f/9//3//f/9//3//f/9//3//f/9//3+7f2dhY3GEfaR9hH2kfaR9xH3DfcR9w33EfaR9xn3hbGBgQGBgZIBkQ3lidWJ1YnFjdUJxY3UibSJxIm1DcQJpYFChVMJYoVjBXKBYoFygXKFcgVyhXIBYoVxgWEBYgGDBbIBooGyAaKBsgGigaIBogWhgZGBooGwjfeF4In0CfcB0gHCgcIBsgGyAbIFsgmhiWAdZm3/+f/9//3//f/9//3//f/9//3//f/9//3//f/9//3//f/9//3//f/9//3//f/9//3//f/9//3//f/9//38AAP9//3//f/9//3//f/9//3//f/9//3//f/9//3//f/9//3//f/9//3//f/9/3H8MbiJphH2kfaR9o33EfcN9xH2jfcR9xH3EfaR9hH1AXGBgQGBgYOFohHlicWJxQ3FDdUJxQ3FCcUJxIm0jaWBQoVShVMFYoFjBXKBYoFyBWKFcgFiBWIBYgVxAVKFkoWigaKBooGyAaKBoYGSAZGBkgGhgZOF44XwBfQF94nygcKBwgGygcIBsYGhhZGJcpFQXf95//3//f/9//3//f/9//3//f/9//3//f/9//3//f/9//3//f/9//3//f/9//3//f/9//3//f/9//3//f/9/AAD/f/9//3//f/9//3//f/9//3//f/9//3//f/9//3//f/9//3//f/9//3//f/5/034iaYN9xX3EfcR9w33EfcR9xH3EfeR9xH3FfcV94WxAXGBgYGCgZCN1ZHVicWN1Q3FDcUJxQ3VCcUNxI22AWIBQwljBWMFYoVihXKBYolyBWKJYoViBWGBYQFiiZMFooGigaIBkoGiAZKBogGSBaGBooHThfOF8AX0BfcB4oHSAcIBsgGyhbKFoglzEVNV+3n//f/9//3//f/9//3//f/9//3//f/9//3//f/9//3//f/9//3//f/9//3//f/9//3//f/9//3//f/9//3//fwAA/3//f/9//3//f/9//3//f/9//3//f/9//3//f/9//3//f/9//3//f/9//3//f3l/A2GEfaR9xH3DfcN9w33EfeR95H3EfeR9xH3FfWR5QFhAXGBgQFzBaER1ZHVCcUNxQnFjdSJxQnEicURxoVxgUMFYwVihVKFYoFihWIFYoliBVIFUgVhAVGBYwmihZKFooGigaIBkoGiAZIBoYGSAbOF84HzgfOB8wHygdIBwgHCAbKBwgGhgYMRY9n7df/9//3//f/9//3//f/9//3//f/9//3//f/9//3//f/9//3//f/9//3//f/9//3//f/9//3//f/9//3//f/9//38AAP9//3//f/9//3//f/9//3//f/9//3//f/9//3//f/9//3//f/9//3//f/9//3/df8pxI3HlfaJ95H3kfeR95H3kfeR95H3kfeV95X3mfeBoYFxAYGFkQGAjcURxZHVDcWNxQnFDcUJtQ3FDcQNpYFSAVKFYwlyhVMFYoVihWIFYoVihVGBUQFTCZMJooWihaMFsgGSgaKBooGhgZKBswXThfOB84XzAfMB8oHShdIBwoXCAbKBsYFjtbbx//3//f/9//3//f/9//3//f/9//3//f/9//3//f/9//3//f/9//3//f/9//3//f/9//3//f/9//3//f/9//3//f/9/AAD/f/9//3//f/9//3//f/9//3//f/9//3//f/9//3//f/9//3//f/9//3//f/9//n+RfgJhpH3kfcN95H3kfeR95H3kfcN9BX7kfeV95X3GfWBcQFxAYGFkYFwjdUR1ZHFDcUJxQ21DcSFpI20kbQNpYFBgUIBQwlihVKFYoVihWIBUYFBAUIBcwmjCbIBooWiAZKFogGSAZGBkgGygcOF8wHzgfMB8wHygdKB0gHSBdIBwoHCAaIFY7mX+f/9//3//f/9//3//f/9//3//f/9//3//f/9//3//f/9//3//f/9//3//f/9//3//f/9//3//f/9//3//f/9//3//fwAA/3//f/9//3//f/9//3//f/9//3//f/9//3//f/9//3//f/9//3//f/9//3//f/9/mn9GYYN5w33lfeR95H3kfQR+5H0FfuR9BX7lfQV+B35keUBYYWRAYGBggGAkcWR1Q3FCcUNxQm1jcSJtQ20kbQNpgFRgTGBMgFCAUIFUYFBgUGBUwWTiaMJsoGihbKBooWigaKBogGiAbKB04XzAfMB8wHzBfKB4oHSgcKF0gXChcIBwgGyAWDBq/n//f/9//3//f/9//3//f/9//3//f/9//3//f/9//3//f/9//3//f/9//3//f/9//3//f/9//3//f/9//3//f/9//38AAP9//3//f/9//3//f/9//3//f/9//3//f/9//3//f/9//3//f/9//3//f/9//3//f91/kHYBZcR95X3lfeR9BX7kfQV+BH7kfeR9BX7kfeV9530CbUBYQFxgYGBcgFwjbUNxY3FDcUNxIWlCbSNtI20jaSNpwlyhWIBQYFBgUIBYoFzBZMFowWigZMFsoGigaIBooGiAaKBsoHTBeKB4wHygfMB8oHigeKB0oHCAcKFwgHCAcIBsgVSTcv9//3//f/9//3//f/9//3//f/9//3//f/9//3//f/9//3//f/9//3//f/9//3//f/9//3//f/9//3//f/9//3//f/9/AAD/f/9//3//f/9//3//f/9//3//f/9//3//f/9//3//f/9//3//f/9//3//f/9//3//f5l/JGWFfQd+5X0FfuR9BX4FfgV+BX4FfgV+BX4FfgZ+533AZEBYgGBgYGBcgFwDbUNxRHEibWNxQm0ibSJtIm0ibSNtAmkjbQJpAmniaANt4WjhaMBowWjAaMBsoGigbIBooHCgdMF4wHjAfKB8wHygeKF4oHSgdKBwoXCBcKFwgGyBbIJUWn//f/9//3//f/9//3//f/9//3//f/9//3//f/9//3//f/9//3//f/9//3//f/9//3//f/9//3//f/9//3//f/9//3//fwAA/3//f/9//3//f/9//3//f/9//3//f/9//3//f/9//3//f/9//3//f/9//3//f/9//3/cf056A2XnfQZ+BH4EfgV+BX4EfiZ+BX4FfgV+BX4FfuV95n3gaEBYYGBAXGBcYFyhZAJtRHUibSJtIm0jbSJtAm0BbQJt4GjhaOFo4WjAaOFowGjBaMFowGigZKBsgGigcKB0wHigdKB4oHjAfKB4oHigeKF4oHSgdIBwoXCAbKFsYFwGXb1//3//f/9//3//f/9//3//f/9//3//f/9//3//f/9//3//f/9//3//f/9//3//f/9//3//f/9//3//f/9//3//f/9//38AAP9//3//f/9//3//f/9//3//f/9//3//f/9//3//f/9//3//f/9//3//f/9//3//f/9//X96f2dhhXXmfQV+JX4mfiZ+Jn4lfiV+BX4mfgV+JX4lfgV+5n3AaEBcYGBAYGFkYGCAYMBkInEicUNxI2kjbQFpAm0CbQFt4WgDaeJk4mjBaOFowGTBaKFowWygbKBwoHTAeKB4oHigdMF4wHjBeKB4wXigeKB0oHSheIB0oHChaIFYDnL/f/9//3//f/9//3//f/9//3//f/9//3//f/9//3//f/9//3//f/9//3//f/9//3//f/9//3//f/9//3//f/9//3//f/9/AAD/f/9//3//f/9//3//f/9//3//f/9//3//f/9//3//f/9//3//f/9//3//f/9//3//f/9/vX+zfgNhxn0FfiV+BX4mfiV+JX4lfiV+BX4mfiR+JX7jfQZ+x30DcUBcYGBAXGBgQGBgYGBgoGTiaANtA20jcQJt4mzhbAJt4WTiaOFowWjBaMFsoWihbKBsoHCgcKB0gHCgdKB0wHjAdMF4oHjAeKB0oHigdKB0gHShdIBwoWTDUDh//3//f/9//3//f/9//3//f/9//3//f/9//3//f/9//3//f/9//3//f/9//3//f/9//3//f/9//3//f/9//3//f/9//3//fwAA/3//f/9//3//f/9//3//f/9//3//f/9//3//f/9//3//f/9//3//f/9//3//f/9//3//f/9/vH/LcSNpJ34kfiZ+Jn5GfiV+Rn5FfkZ+JX4lfiV+JX4Ffgd+531keYBcYFhgXGBgQGCAaGBkYGCAZKFooWjCbMFo4mzBaOJswWjBbKBooWyAbKFwgXChcIBsoHSgcKB0oHTBfMF84XzAeMB4wXzAeKB0oHigdKF4gXCicIFYDWb9f/9//3//f/9//3//f/9//3//f/9//3//f/9//3//f/9//3//f/9//3//f/9//3//f/9//3//f/9//3//f/9//3//f/9//38AAP9//3//f/9//3//f/9//3//f/9//3//f/9//3//f/9//3//f/9//3//f/9//3//f/9//3//f/9/N39GYYNtJn4lfiV+JX5GfiV+Rn5FfiV+JX4lfgV+JX7kfeV95n3GfQFpgFxAXGBkIGBAZGBkYGRAYGBkYGSAaGBkgGSAZIBogGiAbIBsgHCAbIBwgGyAcIBsoHTAeOB8wHzAfMB4wHzAeKB0oHigeKB0oHSAcKJwgWDEVJp//3//f/9//3//f/9//3//f/9//3//f/9//3//f/9//3//f/9//3//f/9//3//f/9//3//f/9//3//f/9//3//f/9//3//f/9/AAD/f/9//3//f/9//3//f/9//3//f/9//3//f/9//3//f/9//3//f/9//3//f/9//3//f/9//3/ef/1/834jYaZ9SH5GfkZ+RX5mfkZ+Rn4lfkZ+JH4lfgV+BX4FfgZ+5n3mfaR9AXFgYGBgYGBhYGBggWRgZGFoYGhgaGBogGxgbIBsYGiBbGBsgGxgbIBwgHDAeMB44XzgfOB8wHzBfMB8wHjAfKB8oHigeKBwwXShaKJQk3r+f/5//3//f/9//3//f/9//3//f/9//3//f/9//3//f/9//3//f/9//3//f/9//3//f/9//3//f/9//3//f/9//3//f/9//3//fwAA/3//f/9//3//f/9//3//f/9//3//f/9//3//f/9//3//f/9//3//f/9//3//f/9//3//f/9//3/+f/x/LnoDZeZ9Rn5GfkZ+Rn4lfkZ+Rn4lfkV+JH4EfgR+BX7kfeV9xH3lfaV9hn0keaFoYFxgXEBcYGBAZGBoYGhgaEBoYGhgaIBsYGiAbIBswXTheAJ94XwBfeB84HzAfMB8oHzAfKB4oHigeKB4oHTAcKBsgFjMZd1//3//f/9//3//f/9//3//f/9//3//f/9//3//f/9//3//f/9//3//f/9//3//f/9//3//f/9//3//f/9//3//f/9//3//f/9//38AAP9//3//f/9//3//f/9//3//f/9//3//f/9//3//f/9//3//f/9//3//f/9//3//f/9//3//f/9//3/9f7x/DXIiZQZ+R35nfmZ+Zn5GfiV+Rn4lfkV+JH4kfgN+BH4FfuZ9xX3FfaV9pX2lfaV9QnkhdeBs4GygaKBsgGigbKBswHDAcOF4An0jfQJ9An0BfQF94XzhfMB84XzAfMB8wHjAeMB4wHygdMB0oGiiYEhhvH/+f/9//3//f/9//3//f/9//3//f/9//3//f/9//3//f/9//3//f/9//3//f/9//3//f/9//3//f/9//3//f/9//3//f/9//3//f/9/AAD/f/9//3//f/9//3//f/9//3//f/9//3//f/9//3//f/9//3//f/9//3//f/9//3//f/9//3//f/9//3/+f7t/6nEiZQd+aH5GfkZ+JX5GfiZ+Jn4EfiR+A34EfuR95X3EfeZ9xH3EfcN9xH2CfaN9gn2DfWN9hH1kfWR9Q31jfUJ9Qn0ifSJ9AX0BfQF9AX3gfOF8wHzBfMB8wHzAeMB4wHjBeKB0wHTBaIFYBll6f95//3//f/9//3//f/9//3//f/9//3//f/9//3//f/9//3//f/9//3//f/9//3//f/9//3//f/9//3//f/9//3//f/9//3//f/9//3//fwAA/3//f/9//3//f/9//3//f/9//3//f/9//3//f/9//3//f/9//3//f/9//3//f/9//3//f/9//3//f/9//3/+f9x/LW4jYeZ9R35GfkZ+Rn4mfiV+Jn4EfgR+BH4FfuV95H3EfeV9xH3EfaJ9o32jfaR9g32DfWN9Y31ifWN9Q31DfSF9In0hfSF9AH0hfQF9AX3hfOF8wHzAfMB8wHzAfKF8oHjBeKBsolxIXZt//3//f/9//3//f/9//3//f/9//3//f/9//3//f/9//3//f/9//3//f/9//3//f/9//3//f/9//3//f/9//3//f/9//3//f/9//3//f/9//38AAP9//3//f/9//3//f/9//3//f/9//3//f/9//3//f/9//3//f/9//3//f/9//3//f/9//3//f/9//3//f/9//3//f7x/TnZEYaRtJ35HfiZ+Jn4mfgV+BX7kfQV+5H3lfeR95H3DfcN9w33DfaN9o32DfYR9Yn1ifWF9Yn1CfUJ9IX1CfSF9IX0AfSF9AH0AfeB84XzAfMF8wHzAfMB8wHyhfMJ4oWyAWGhhen/ef/9//3//f/9//3//f/9//3//f/9//3//f/9//3//f/9//3//f/9//3//f/9//3//f/9//3//f/9//3//f/9//3//f/9//3//f/9//3//f/9/AAD/f/9//3//f/9//3//f/9//3//f/9//3//f/9//3//f/9//3//f/9//3//f/9//3//f/9//3//f/9//3//f/9//3/+f/1/9H5nZSJl5n0mfiZ+Jn4mfgV+BX7kfQV+5H3lfcR9xH3DfcN9w32kfWN9pX2EfWN9Yn2CfWF9Yn1BfUJ9QX1BfSF9QX0hfQF9AX0BfeF84XzAfOF8wHzAfMF4wniCaKNUDWrcf/5//3//f/9//3//f/9//3//f/9//3//f/9//3//f/9//3//f/9//3//f/9//3//f/9//3//f/9//3//f/9//3//f/9//3//f/9//3//f/9//3//fwAA/3//f/9//3//f/9//3//f/9//3//f/9//3//f/9//3//f/9//3//f/9//3//f/9//3//f/9//3//f/9//3//f/9//3/+f/5/WH/sdQJdY2nmeSd+Bn7mfeV9BX7kfeV9xX3FfaR9xX2kfWN1AWnAYAJxhX1kfWJ9Yn1ifUF9QX1BfUF9IX0hfQF9AX0AfQF94HzhfMB84XygfOF8wXjCcIFg5Vyzfv1/3X//f/9//3//f/9//3//f/9//3//f/9//3//f/9//3//f/9//3//f/9//3//f/9//3//f/9//3//f/9//3//f/9//3//f/9//3//f/9//3//f/9//38AAP9//3//f/9//3//f/9//3//f/9//3//f/9//3//f/9//3//f/9//3//f/9//3//f/9//3//f/9//3//f/9//3//f/9//3/+f/5/3X8Wf8ppJGEiaYV9xn3mfcV95X3lfcV9pH2lfUN5A2kEYettb37jZONwhX2EfWN9QX1ifUF9QX0hfUJ9IX0ifSF9In0AfQB94HzgfOF84nzBcKFkwljsaXh//n//f/9//3//f/9//3//f/9//3//f/9//3//f/9//3//f/9//3//f/9//3//f/9//3//f/9//3//f/9//3//f/9//3//f/9//3//f/9//3//f/9//3//f/9/AAD/f/9//3//f/9//3//f/9//3//f/9//3//f/9//3//f/9//3//f/9//3//f/9//3//f/9//3//f/9//3//f/9//3//f/9//3//f/9/3X+8f/R+DXpEZQJhAmFDaUNpQ2kiaSJl4mBGZQ56N3+7f9t/s34mZeJgZHVDfWN9Qn1CfUJ9In0BfSJ9An0CfeB8AX3gfAF94XTBcKFgoliKaRZ/3H/+f/9//3//f/9//3//f/9//3//f/9//3//f/9//3//f/9//3//f/9//3//f/9//3//f/9//3//f/9//3//f/9//3//f/9//3//f/9//3//f/9//3//f/9//3//fwAA/3//f/9//3//f/9//3//f/9//3//f/9//3//f/9//3//f/9//3//f/9//3//f/9//3//f/9//3//f/9//3//f/9//3//f/9//3//f/9//n//f/1/u382f/R+cHZPci5ukHayejh/vH//f/5//3/+f91/eX/LZeJYAm0idUN9I31DfSN9I30CfQN9An0CfQF9AnXhaKFcwlDMZRd/3n/ff/9//3//f/9//3//f/9//3//f/9//3//f/9//3//f/9//3//f/9//3//f/9//3//f/9//3//f/9//3//f/9//3//f/9//3//f/9//3//f/9//3//f/9//3//f/9//38AAP9//3//f/9//3//f/9//3//f/9//3//f/9//3//f/9//3//f/9//3//f/9//3//f/9//3//f/9//3//f/9//3//f/9//3//f/9//3//f/9//3//f/9//n/df/5/3X/+f91//n//f/9//3//f/9//3//f/5/u38Vf6lpA13CYOJkwWQCbQNx43DBaMFooWShXMNciGlwell/3X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n/df1l/s3oucutpiGFnYUdhiWWraVF21X6bf91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91/3H/bf9t/u3+7f7t/3X/df/5//3//f/9//3//f/9//3//f/9//3//f/9//3//f/9//3//f/9//3//f/9//3//f/9//3//f/9//3//f/9//3//f/9//3//f/9//3//f/9//3//f/9//3//f/9//3//f/9//3//f/9//3//f/9//38AACIAAAAMAAAA/////0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lAAAADAAAAAEAAAAYAAAADAAAAAAAAAISAAAADAAAAAEAAAAeAAAAGAAAAAkAAABQAAAA9wAAAF0AAAAlAAAADAAAAAEAAABUAAAAwAAAAAoAAABQAAAAcgAAAFwAAAABAAAAVRXZQXsJ2UEKAAAAUAAAABMAAABMAAAAAAAAAAAAAAAAAAAA//////////90AAAASQBuAGcALgAgAE8AbgBkAFkBZQBqACAAUwBlAG0AZQByAOEAawBtAAMAAAAHAAAABwAAAAMAAAADAAAACQAAAAcAAAAHAAAABAAAAAYAAAADAAAAAwAAAAYAAAAGAAAACQAAAAYAAAAEAAAABgAAAAYAAABLAAAAQAAAADAAAAAFAAAAIAAAAAEAAAABAAAAEAAAAAAAAAAAAAAAAAEAAIAAAAAAAAAAAAAAAAABAACAAAAAJQAAAAwAAAACAAAAJwAAABgAAAAEAAAAAAAAAP///wAAAAAAJQAAAAwAAAAEAAAATAAAAGQAAAAJAAAAYAAAAPYAAABsAAAACQAAAGAAAADuAAAADQAAACEA8AAAAAAAAAAAAAAAgD8AAAAAAAAAAAAAgD8AAAAAAAAAAAAAAAAAAAAAAAAAAAAAAAAAAAAAAAAAACUAAAAMAAAAAAAAgCgAAAAMAAAABAAAACUAAAAMAAAAAQAAABgAAAAMAAAAAAAAAhIAAAAMAAAAAQAAAB4AAAAYAAAACQAAAGAAAAD3AAAAbQAAACUAAAAMAAAAAQAAAFQAAAB8AAAACQAAAGAAAAAzAAAAbAAAAAEAAABVFdlBewnZQQoAAABgAAAACAAAAEwAAAAAAAAAAAAAAAAAAAD//////////1wAAABqAGUAZABuAGEAdABlAGwAAwAAAAYAAAAHAAAABwAAAAYAAAAEAAAABgAAAAMAAABLAAAAQAAAADAAAAAFAAAAIAAAAAEAAAABAAAAEAAAAAAAAAAAAAAAAAEAAIAAAAAAAAAAAAAAAAABAACAAAAAJQAAAAwAAAACAAAAJwAAABgAAAAEAAAAAAAAAP///wAAAAAAJQAAAAwAAAAEAAAATAAAAGQAAAAJAAAAcAAAALQAAAB8AAAACQAAAHAAAACsAAAADQAAACEA8AAAAAAAAAAAAAAAgD8AAAAAAAAAAAAAgD8AAAAAAAAAAAAAAAAAAAAAAAAAAAAAAAAAAAAAAAAAACUAAAAMAAAAAAAAgCgAAAAMAAAABAAAACUAAAAMAAAAAQAAABgAAAAMAAAAAAAAAhIAAAAMAAAAAQAAABYAAAAMAAAAAAAAAFQAAAAMAQAACgAAAHAAAACzAAAAfAAAAAEAAABVFdlBewnZQQoAAABwAAAAIAAAAEwAAAAEAAAACQAAAHAAAAC1AAAAfQAAAIwAAABQAG8AZABlAHAAcwBhAGwAKABhACkAOgAgAEkAbgBnAC4AIABPAG4AZABZAWUAagAgAFMAZQBtAGUAcgDhAGsABgAAAAcAAAAHAAAABgAAAAcAAAAFAAAABgAAAAMAAAADAAAABgAAAAMAAAADAAAAAwAAAAMAAAAHAAAABwAAAAMAAAADAAAACQAAAAcAAAAHAAAABAAAAAYAAAADAAAAAwAAAAYAAAAGAAAACQAAAAYAAAAEAAAABgAAAAY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1</vt:i4>
      </vt:variant>
    </vt:vector>
  </HeadingPairs>
  <TitlesOfParts>
    <vt:vector size="5" baseType="lpstr">
      <vt:lpstr>SÚB - Soupis </vt:lpstr>
      <vt:lpstr>Schema kuchyně</vt:lpstr>
      <vt:lpstr>List1</vt:lpstr>
      <vt:lpstr>List2</vt:lpstr>
      <vt:lpstr>'SÚB - Soupis 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BYTES Tábor</cp:lastModifiedBy>
  <cp:lastPrinted>2024-04-12T10:19:21Z</cp:lastPrinted>
  <dcterms:created xsi:type="dcterms:W3CDTF">2011-05-17T11:50:23Z</dcterms:created>
  <dcterms:modified xsi:type="dcterms:W3CDTF">2025-11-07T07:37:54Z</dcterms:modified>
</cp:coreProperties>
</file>